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57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4'!$A$1:$J$13</definedName>
    <definedName name="_xlnm.Print_Area" localSheetId="6">'Таблица 5'!$A$1:$E$13</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<sst xmlns="http://schemas.openxmlformats.org/spreadsheetml/2006/main" count="470" uniqueCount="406">
  <si>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</si>
  <si>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</si>
  <si>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</si>
  <si>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</si>
  <si>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</si>
  <si>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</si>
  <si>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</si>
  <si>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</si>
  <si>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</si>
  <si>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</si>
  <si>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</si>
  <si>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</si>
  <si>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</si>
  <si>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</si>
  <si>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</si>
  <si>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</si>
  <si>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</si>
  <si>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</si>
  <si>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</si>
  <si>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</si>
  <si>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</si>
  <si>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</si>
  <si>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</si>
  <si>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</si>
  <si>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</si>
  <si>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</si>
  <si>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</si>
  <si>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</si>
  <si>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</si>
  <si>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</si>
  <si>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</si>
  <si>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</si>
  <si>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</si>
  <si>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</si>
  <si>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</si>
  <si>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</si>
  <si>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</si>
  <si>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</si>
  <si>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</si>
  <si>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</si>
  <si>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</si>
  <si>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</si>
  <si>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</si>
  <si>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</si>
  <si>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</si>
  <si>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</si>
  <si>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</si>
  <si>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</si>
  <si>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</si>
  <si>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</si>
  <si>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</si>
  <si>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</si>
  <si>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</si>
  <si>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</si>
  <si>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</si>
  <si>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</si>
  <si>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</si>
  <si>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</si>
  <si>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</si>
  <si>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</si>
  <si>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</si>
  <si>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</si>
  <si>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</si>
  <si>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</si>
  <si>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</si>
  <si>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</si>
  <si>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</si>
  <si>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</si>
  <si>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</si>
  <si>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</si>
  <si>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</si>
  <si>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</si>
  <si>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</si>
  <si>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</si>
  <si>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</si>
  <si>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</si>
  <si>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</si>
  <si>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</si>
  <si>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</si>
  <si>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</si>
  <si>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</si>
  <si>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</si>
  <si>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</si>
  <si>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</si>
  <si>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</si>
  <si>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</si>
  <si>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</si>
  <si>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</si>
  <si>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</si>
  <si>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</si>
  <si>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</si>
  <si>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</si>
  <si>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</si>
  <si>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</si>
  <si>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</si>
  <si>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</si>
  <si>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</si>
  <si>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</si>
  <si>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</si>
  <si>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</si>
  <si>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</si>
  <si>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</si>
  <si>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</si>
  <si>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</si>
  <si>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</si>
  <si>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</si>
  <si>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</si>
  <si>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</si>
  <si>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</si>
  <si>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</si>
  <si>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</si>
  <si>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</si>
  <si>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</si>
  <si>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</si>
  <si>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</si>
  <si>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</si>
  <si>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</si>
  <si>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</si>
  <si>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</si>
  <si>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</si>
  <si>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</si>
  <si>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</si>
  <si>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</si>
  <si>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</si>
  <si>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</si>
  <si>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</si>
  <si>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</si>
  <si>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</si>
  <si>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</si>
  <si>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</si>
  <si>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</si>
  <si>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</si>
  <si>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</si>
  <si>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</si>
  <si>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</si>
  <si>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</si>
  <si>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</si>
  <si>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</si>
  <si>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</si>
  <si>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</si>
  <si>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</si>
  <si>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</si>
  <si>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</si>
  <si>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</si>
  <si>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</si>
  <si>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</si>
  <si>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</si>
  <si>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</si>
  <si>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</si>
  <si>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</si>
  <si>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</si>
  <si>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</si>
  <si>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</si>
  <si>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</si>
  <si>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</si>
  <si>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</si>
  <si>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</si>
  <si>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</si>
  <si>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</si>
  <si>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</si>
  <si>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</si>
  <si>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</si>
  <si>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</si>
  <si>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</si>
  <si>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</si>
  <si>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</si>
  <si>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</si>
  <si>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</si>
  <si>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</si>
  <si>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</si>
  <si>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</si>
  <si>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</si>
  <si>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</si>
  <si>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</si>
  <si>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</si>
  <si>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</si>
  <si>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</si>
  <si>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</si>
  <si>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</si>
  <si>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</si>
  <si>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</si>
  <si>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</si>
  <si>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</si>
  <si>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</si>
  <si>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</si>
  <si>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</si>
  <si>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</si>
  <si>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</si>
  <si>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</si>
  <si>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</si>
  <si>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</si>
  <si>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</si>
  <si>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</si>
  <si>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</si>
  <si>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</si>
  <si>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</si>
  <si>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</si>
  <si>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</si>
  <si>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</si>
  <si>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</si>
  <si>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</si>
  <si>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</si>
  <si>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</si>
  <si>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</si>
  <si>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</si>
  <si>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</si>
  <si>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</si>
  <si>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</si>
  <si>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</si>
  <si>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</si>
  <si>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</si>
  <si>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</si>
  <si>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</si>
  <si>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</si>
  <si>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</si>
  <si>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</si>
  <si>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</si>
  <si>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Разработка технологий серийного роботизированного производства гипернизкоорбитальных малых космических аппаратов</t>
  </si>
  <si>
    <t>Иванушкин Максим Александрович</t>
  </si>
  <si>
    <t>Проект обеспечивает достижение трёх ключевых результатов стратегического проекта: роботизированной производственной линии для серийного выпуска гипернизкоорбитальных МКА, самого гипернизкоорбитального МКА и нового типа пусковых услуг.
Проект реализует стратегическую задачу университета по переходу от единичного производства к массовому выпуску изделий аэрокосмической техники, обеспечивая достижение целевых показателей эффективности: рост производительности труда на 30% за три года, снижение себестоимости на 20% за два года, сокращение сроков вывода продуктов на рынок на 50%.</t>
  </si>
  <si>
    <t>Финансовый разрез: Традиционные наземные станции с узконаправленными антеннами на поворотных устройствах стоят от 10 до 200 млн руб. за единицу, что делает экономически неэффективным масштабирование инфраструктуры управления для многоспутниковых группировок. Для обслуживания группировки из 100 спутников требуется 10-15 территориально распределённых станций, что означает капитальные затраты от 100 млн до 3 млрд руб. только на наземный сегмент. Единичное производство МКА в России в 5-10 раз дороже серийного, что делает невозможным конкуренцию с зарубежными производителями, выпускающими сотни и тысячи аппаратов в год.
Операционный разрез: Для спутников на гипернизких орбитах (200-400 км) время пролёта над одной наземной станцией составляет 5-7 минут, при этом из 15 суточных витков только 4 позволяют установить надёжную связь с одной станцией. Создание собственной распределённой сети требует не только капитальных затрат, но и постоянного штата специалистов по обслуживанию механических систем наведения антенн, что увеличивает операционные расходы. Отсутствие в российской ракетно-космической отрасли технологий серийного роботизированного производства приводит к длительным производственным циклам (месяцы на один аппарат) и необходимости содержать большой штат высококвалифицированного персонала, что делает невозможным выполнение государственного заказа на создание группировки из 650 спутников к 2030 году.
Стратегический разрез: Существенное отставание России в производстве малых спутников (40 единиц в год против 1200-1500 в Китае и 3000 в США) создаёт угрозу технологического суверенитета и делает невозможным реализацию амбициозных государственных программ по созданию многоспутниковых группировок. Невозможность быстрого развёртывания орбитальных группировок из-за ограничений в производстве и наземной инфраструктуре приводит к потере конкурентных позиций на рынке услуг дистанционного зондирования Земли объёмом в несколько миллиардов рублей ежегодно. Для университетов отсутствие доступной инфраструктуры управления спутниками ограничивает возможности реализации образовательных космических программ и подготовки специалистов для отрасли, что усугубляет кадровый дефицит в стратегически важной области.</t>
  </si>
  <si>
    <t>Общий доступный рынок (ТАМ): 180 000 млн руб.
Обслуживаемый адресный рынок (SAM): 45 000 млн руб.
Доступный обслуживаемый рынок (SOM): 4 500 млн руб.</t>
  </si>
  <si>
    <t>1. ООО «СПУТНИКС» (станция приёма и управления «Завиток»): Российский производитель малых космических аппаратов и наземных станций управления. Продукт: готовый комплект станции с узконаправленными приёмопередающими антеннами и SDR приёмопередатчиками. Сильные стороны: опыт серийного производства МКА формата CubeSat, готовые интегрированные решения, техническая поддержка. Слабые стороны: высокая стоимость станций с механическими системами наведения антенн (10+ млн руб.), ограниченная пропускная способность, отсутствие сервисной модели GSaaS, единичное производство МКА (не массовое роботизированное), отсутствие фокуса на гипернизких орбитах 200-300 км.
2. ГК «Геоскан» (образовательная сеть приемных станций «СОНИК»): Российская группа компаний, производитель МКА и оператор образовательной сети наземных станций. Продукт: некоммерческая сеть приемных станций для образовательных организаций, производство МКА для ДЗЗ. Сильные стороны: существующая распределённая сеть станций, опыт работы с образовательными организациями, бесплатный доступ для участников программ. Слабые стороны: ограниченная функциональность станций (только приём, нет передачи команд управления), некоммерческая модель без масштабируемости, фокус на образование (не на коммерческих операторов), отсутствие технологий массового роботизированного производства, работа на традиционных орбитах (не гипернизких).
3. АО «НПО ЛАВОЧКИНА», АО «РЕШЕТНЕВ» (производство космических аппаратов): Ведущие российские предприятия по разработке и производству космических аппаратов. Продукты: космические аппараты различного назначения, включая спутники ДЗЗ и научные аппараты. Сильные стороны: колоссальный опыт и компетенции в области создания космической техники, государственная поддержка, доступ к передовым технологиям, высокая надёжность изделий. Слабые стороны: фокус на крупных единичных космических аппаратах (не малых МКА), отсутствие технологий массового серийного производства, длительные сроки изготовления (годы на один аппарат), высокая стоимость изделий, консервативные подходы к производству, отсутствие гибкости для коммерческих клиентов.</t>
  </si>
  <si>
    <t>Компоненты и макеты проверены в лабораторных условиях. Сформулирована технологическая концепция технологий серийного роботизированного производства гипернизкоорбитальных малых космических аппаратов и подтверждена обоснованность технических решений на базе расчётных исследований и моделирования.
Разработаны чертеж общего вида и 3D-модель гипернизкоорбитального МКА массой до 300 кг для орбит 200-300 км. Создан прототип антенного устройства наземной станции с всенаправленной диаграммой направленности. Изготовлен испытательный стенд для проведения испытаний в диапазоне частот 433-439 МГц. Разработана архитектура программно-аппаратного комплекса наземной станции на базе SDR-технологий. Проведены успешные испытания базовых функций связи на базе наземного комплекса управления малыми космическими аппаратами Самарского университета, подтверждающие работоспособность приёмного тракта всенаправленной антенны.
Создан демонстрационный экспериментальный участок сборки малых космических аппаратов в рамках киберфизической фабрики Самарского университета, продемонстрирована работоспособность и совместимость технологий роботизированной сборки на макетах разрабатываемых устройств в лабораторных условиях.</t>
  </si>
  <si>
    <t>Продукт (Самарский университет)</t>
  </si>
  <si>
    <t>Текущее решение (Российские производители МКА: НПО Лавочкина, ООО "СПУТНИКС", ООО "СТЦ", ГК "Геоскан")</t>
  </si>
  <si>
    <t>Космический аппарат</t>
  </si>
  <si>
    <t>Рабочая орбита, км</t>
  </si>
  <si>
    <t>200-300 (VLEO)</t>
  </si>
  <si>
    <t>500-800 (традиционные орбиты)</t>
  </si>
  <si>
    <t>Масса МКА, кг</t>
  </si>
  <si>
    <t>До 300</t>
  </si>
  <si>
    <t>50-150</t>
  </si>
  <si>
    <t>Наличие ЭРДУ для компенсации аэродинамического сопротивления</t>
  </si>
  <si>
    <t xml:space="preserve">Да </t>
  </si>
  <si>
    <t>Нет</t>
  </si>
  <si>
    <t>Улучшение разрешения ДЗЗ относительно орбит 500-800 км</t>
  </si>
  <si>
    <t>В 2-2,5 раза</t>
  </si>
  <si>
    <t>Базовое</t>
  </si>
  <si>
    <t>Срок активного существования на VLEO, лет</t>
  </si>
  <si>
    <t>Производство</t>
  </si>
  <si>
    <t>Производственная мощность, шт./год</t>
  </si>
  <si>
    <t>До сотен (масштабируемо)</t>
  </si>
  <si>
    <t>Степень роботизации производства, %</t>
  </si>
  <si>
    <t>60-70</t>
  </si>
  <si>
    <t>Сокращение производственного цикла относительно традиционного</t>
  </si>
  <si>
    <t>Базовое (месяцы на 1 МКА)</t>
  </si>
  <si>
    <t>Сокращение производственного персонала</t>
  </si>
  <si>
    <t>Время переналадки под другую модификацию</t>
  </si>
  <si>
    <t>Часы-дни</t>
  </si>
  <si>
    <t>Недели-месяцы</t>
  </si>
  <si>
    <t>Тип производства</t>
  </si>
  <si>
    <t>Матричное, киберфизическая фабрика</t>
  </si>
  <si>
    <t>Единичное ручное</t>
  </si>
  <si>
    <t>Наземная инфраструктура</t>
  </si>
  <si>
    <t>Наличие комплексного решения с наземными станциями</t>
  </si>
  <si>
    <t>Да (распределённая сеть, GSaaS)</t>
  </si>
  <si>
    <t>Стоимость наземной станции, млн руб.</t>
  </si>
  <si>
    <t>0,5</t>
  </si>
  <si>
    <t>Увеличение сеансов связи через сеть станций</t>
  </si>
  <si>
    <t>С 4 до 14 в сутки (на территории РФ)</t>
  </si>
  <si>
    <t>Модель коммерциализации наземного сегмента</t>
  </si>
  <si>
    <t>GSaaS (подписка 15-100 тыс. руб./мес)</t>
  </si>
  <si>
    <t>Продажа станций</t>
  </si>
  <si>
    <t>Да</t>
  </si>
  <si>
    <t>Пусковые услуги</t>
  </si>
  <si>
    <t>Использование переходного отсека РН</t>
  </si>
  <si>
    <t>Да (РН «Союз-2»)</t>
  </si>
  <si>
    <t>Снижение стоимости запуска</t>
  </si>
  <si>
    <t>Стандартные пусковые услуги</t>
  </si>
  <si>
    <t>Комплексность решения (производство + наземный сегмент + пусковые услуги)</t>
  </si>
  <si>
    <t>Полный цикл</t>
  </si>
  <si>
    <t>2-3</t>
  </si>
  <si>
    <t>Невозможность достижения требуемых характеристик ЭРДУ для обеспечения срока активного существования МКА 2-3 года на орбитах 200-300 км при компенсации аэродинамического сопротивления</t>
  </si>
  <si>
    <t>Технический</t>
  </si>
  <si>
    <t>20-30</t>
  </si>
  <si>
    <t>Партнёрство с МАИ (ведущая экспертиза в области электрореактивных двигательных установок), проведение расширенного цикла наземных испытаний ЭРДУ, разработка резервного варианта с увеличенным запасом рабочего тела и снижением целевого срока активного существования до 1,5-2 лет, использование проверенных зарубежных аналогов ЭРДУ на этапе первых летных испытаний</t>
  </si>
  <si>
    <t>Недостаточная чувствительность приёмного тракта наземной станции с всенаправленной антенной для уверенного приёма сигналов с орбит 200-300 км</t>
  </si>
  <si>
    <t>15-25</t>
  </si>
  <si>
    <t>Разработка и тестирование алгоритмов цифровой обработки сигналов для повышения чувствительности на 3-5 дБ, проведение натурных испытаний с действующими МКА Самарского университета на различных орбитах.</t>
  </si>
  <si>
    <t>Невозможность достижения целевого сокращения производственного цикла на 40% и производственного персонала на 30% через внедрение роботизированных технологий</t>
  </si>
  <si>
    <t>25-35</t>
  </si>
  <si>
    <t>Поэтапное внедрение роботизации с пилотными проектами на отдельных технологических операциях, партнёрство с разработчиками робототехники (ООО «Тесвел», ООО «Технорэд») для адаптации решений под специфику сборки МКА, использование опыта существующих киберфизических фабрик Самарского университета (БПЛА, малоразмерные ГТД), заложен резервный сценарий с достижением сокращения на 25-30% на первых этапах с последующей оптимизацией</t>
  </si>
  <si>
    <t>Проблемы интеграции компонентов от различных поставщиков (SDR платформы, антенные усилители, вычислительные модули, роботизированные ячейки) в единую систему</t>
  </si>
  <si>
    <t>30-40</t>
  </si>
  <si>
    <t>Разработка подробных технических требований и интерфейсных спецификаций на этапе проектирования, создание цифровых двойников для виртуального тестирования интеграции до физической реализации, проведение поэтапной интеграции с промежуточными испытаниями каждого компонента, привлечение системного интегратора с опытом работы с разнородными системами, формирование буфера времени в графике для решения интеграционных проблем</t>
  </si>
  <si>
    <t>Технологические ограничения при масштабировании производства от единиц до сотен МКА в год (недостаток производственных площадей, оборудования, квалифицированного персонала)</t>
  </si>
  <si>
    <t>Поэтапное масштабирование производства с увеличением мощности по мере роста спроса (от 10-20 МКА/год в 2028 до 50-100 МКА/год в 2030), планирование расширения производственных площадей и закупки дополнительного оборудования за счёт выручки от первых партий МКА, подготовка кадров через образовательные программы университета по направлениям ракетно-космической техники и робототехники, привлечение индустриальных партнёров для совместного производства</t>
  </si>
  <si>
    <t>1. Партнёрство с МАИ для разработки и наземной отработки электрореактивной двигательной установки (ЭРДУ) для компенсации аэродинамического сопротивления на орбитах 200-300 км. МАИ обладает ведущей экспертизой в области электрореактивных двигательных установок малой тяги, необходимой для обеспечения функционирования гипернизкоорбитальных МКА.
2. Софинансирование от проекта НТИ «Разработка космической платформы, ориентированной на функционирование на орбитах 200-300 км» на базе МФТИ, Физтех. Проект обеспечивает разработку базовой платформы гипернизкоорбитального МКА и синергию с наземной инфраструктурой, создаваемой в рамках данного проекта. Без софинансирования НТИ невозможно достижение целевого уровня готовности технологий УГТ 6-8 в установленные сроки.
3. Доступ к пусковым услугам АО «РКЦ «Прогресс» для запуска МКА с использованием переходного отсека ракеты-носителя типа «Союз-2». Для валидации устройства запуска в переходном отсеке и проведения летно-конструкторских испытаний гипернизкоорбитальных МКА требуется согласование и сотрудничество с оператором пусковых услуг РН «Союз-2». Без доступа к пускам невозможно достижение УГТ 8-9 и коммерциализация технологий.</t>
  </si>
  <si>
    <t>Этап 1: Разработка прототипа программно-аппаратных решений наземной станции (УГТ5)</t>
  </si>
  <si>
    <t>11.08.2025</t>
  </si>
  <si>
    <t>15.12.2025</t>
  </si>
  <si>
    <t>Разработан прототип программно-аппаратных решений наземной станции (УГТ5). Изготовлен экспериментальный образец антенного устройства. Разработаны базовые алгоритмы ЦОС для повышения чувствительности на 3-5 дБ. Подготовлена заявка на регистрацию ПО для ЭВМ. Акт приёмки работ от 15.12.2025</t>
  </si>
  <si>
    <t>01.01.2026</t>
  </si>
  <si>
    <t>31.12.2026</t>
  </si>
  <si>
    <t>Не начат</t>
  </si>
  <si>
    <t>01.01.2027</t>
  </si>
  <si>
    <t>31.12.2027</t>
  </si>
  <si>
    <t>01.01.2028</t>
  </si>
  <si>
    <t>10-15</t>
  </si>
  <si>
    <t>Софинансирование в рамках проекта НТИ, реализация совместного проекта по созданию гипернизкоорбитального МКА</t>
  </si>
  <si>
    <t>АО «РКЦ «Прогресс»: Планируемое партнёрство, переговоры о пусковых услугах; ООО «СТЦ»: Подтверждённый партнёр, обсуждение коммерческих заказов; МИП: Создаётся в 2027</t>
  </si>
  <si>
    <t>1. Производственно-технологическая инновация: Технологии роботизированного матричного производства гипернизкоорбитальных МКА массой до 300 кг для орбит 200-300 км с электрореактивной двигательной установкой (ЭРДУ). Переход от единичного к массовому выпуску с сокращением цикла на 40% и персонала на 30%. 
2. Инновация пусковых услуг: Технология запуска в переходном отсеке ракеты-носителя (РН) типа «Союз-2». Устройство для запуска МКА в переходном отсеке РН позволяет обеспечить снижение стоимости пуска, увеличение частоты запусков. Новая ниша коммерческих пусковых услуг для быстрого развёртывания группировок.
3. Бизнес-инновация: Сервисная бизнес-модель доступа к распределённой сети наземных станций по подписке (Ground Station as a Service), делает технологию управления космическими аппаратами доступной для университетов и научных организаций, не имеющих постоянно функционирующих аппаратов на орбите, позволяя им избежать капитальных затрат на создание собственной инфраструктуры. Для коммерческих операторов модель обеспечивает быстрое масштабирование наземной инфраструктуры без пропорционального роста инвестиций.</t>
  </si>
  <si>
    <t>1. Традиционные спутники ДЗЗ на классических орбитах (500-800 км). Использование космических аппаратов большей массы на более высоких орбитах для ДЗЗ. Сильные стороны: проверенная технология, большой срок активного существования (&lt;5 лет), меньшее влияние атмосферного сопротивления, отработанные производственные процессы. Слабые стороны: требуется крупногабаритная и дорогостоящая съёмочная аппаратура для достижения высокого разрешения, высокая стоимость запуска, меньшее пространственное разрешение при той же массе полезной нагрузки.
2. Аренда данных у операторов существующих спутниковых группировок (Planet Labs, Maxar, Airbus Defence and Space). Подписка на готовые данные ДЗЗ от коммерческих операторов без создания собственной космической инфраструктуры. Сильные стороны: отсутствие капитальных затрат на создание спутников и наземной инфраструктуры, глобальное покрытие, регулярные обновления. Слабые стороны: зависимость от зарубежных операторов, отсутствие контроля над параметрами съёмки, высокая стоимость подписки, невозможность получения данных в интересах национальной безопасности.
3. Воздушная съёмка с помощью пилотируемой и беспилотной авиации. Использование самолётов и БПЛА с установленной съёмочной аппаратурой для получения данных о территории. Сильные стороны: очень высокое пространственное разрешение, гибкость маршрутов и времени съёмки, возможность повторных пролётов над одной зоной, относительно низкие затраты на оборудование. Слабые стороны: ограниченная зона покрытия за один полёт, зависимость от погодных условий, ограничения воздушного пространства, невозможность глобального мониторинга.
4. Ручная сборка МКА без роботизации. Традиционный подход к производству космических аппаратов с использованием высококвалифицированного ручного труда на всех этапах сборки и интеграции. Сильные стороны: высокая гибкость процесса под конкретные требования заказчика, возможность создания уникальных аппаратов, минимальные затраты на производственное оборудование. Слабые стороны: длительные производственные циклы, невозможность масштабирования производства, высокая стоимость единицы, зависимость от наличия квалифицированного персонала, невозможность выполнения крупных государственных заказов на многоспутниковые группировки.</t>
  </si>
  <si>
    <t>Проблема 1 (Финансовая). Традиционные наземные станции стоят 10-200 млн руб. за единицу, для обслуживания группировки из 100 спутников требуется капитальные затраты 100 млн - 3 млрд руб. на наземный сегмент.
Решение – использование всенаправленных антенн без механических систем наведения и программно-определяемого радио снижает стоимость одной станции до 500 тыс. руб.
Проблема 2 (Финансовая). Единичное производство МКА в России в 5-10 раз дороже серийного, что делает невозможным конкуренцию с зарубежными производителями.
Решение – внедрение технологий серийного роботизированного производства на базе киберфизической фабрики с интеллектуальными производственными ячейками.
Проблема 3 (Операционная). Для спутников на гипернизких орбитах время пролёта над одной станцией составляет 5-7 минут, из 15 суточных витков только 4 позволяют установить связь.
Решение – создание распределённой сети территориально разнесённых наземных станций на территории России увеличивает количество сеансов связи с одним гипернизкоорбитальным МКА с 4 до 14 в сутки.
Проблема 4 (Операционная). Отсутствие технологий серийного производства МКА приводит к длительным циклам изготовления.
Решение – роботизированная производственная линия матричного типа позволяет масштабировать производство от единиц до сотен МКА в год при сокращении производственного цикла на 40%. 
Проблема 5 (Стратегическая). Отставание России в производстве МКА создаёт угрозу технологического суверенитета и приводит к потере рынка услуг ДЗЗ.
Решение – комплексное решение, обеспечивающее полный технологический цикл от производства МКА через киберфизическую фабрику до управления группировками через отечественную распределённую сеть наземных станций и запуска через устройство в переходном отсеке российских РН типа «Союз-2».
Проблема 6 (Стратегическая). Отсутствие доступной наземной инфраструктуры ограничивает реализацию образовательных космических программ в университетах.
Решение: Сервисная модель GSaaS с доступной стоимостью подписки (15-25 тыс. руб./месяц) делает управление космическими аппаратами доступным для более чем 50 университетов в России, участвующих в программах Space-π и УниверСат.</t>
  </si>
  <si>
    <t>1. Свидетельство о государственной регистрации программы для ЭВМ №2024612480 Российская Федерация. Программа для расчета силы сопротивления верхней атмосферы Земли в пространстве высот орбитального полета космического аппарата и уровней солнечной активности: № 2023687197: заявл. 04.12.2023: опубл. 01.02.2024 / Е. В. Шахматов, В. В. Салмин, В. В. Волоцуев, И. В. Кауров;
2. Свидетельство о государственной регистрации программы для ЭВМ №2024690089 Российская Федерация. Программное обеспечение для создания цифровых моделей динамической плотности верхней атмосферы Земли: №2024689473: заявл. 20.11.2024: опубл. 12.12.2024 / Е. В. Шахматов, В. В. Салмин, В. В. Волоцуев, И. В. Кауров;
3. Патент № 2824224 C1 Российская Федерация, МПК B64G 1/22, B64G 1/10. способ автоматизированной сборки космических аппаратов: №2024102402: заявл. 31.01.2024: опубл. 06.08.2024 / И. С. Ткаченко, М. А. Иванушкин, М. А. Михеев [и др.];
4. Патент № 2824225 C1 Российская Федерация, МПК B64G 5/00, B25J 11/00, H05K 13/04. Роботизированный способ постановки плат в корпус малого космического аппарата нанокласса: №2024102404: заявл. 31.01.2024: опубл. 06.08.2024 / И. С. Ткаченко, Д. В. Антипов;
5. Патент № 2825163 C1 Российская Федерация, МПК B64G 1/10, B64G 1/22. Конструкция унифицированной космической платформы, ориентированной на автоматизированную сборку: №2024102398: заявл. 31.01.2024: опубл. 21.08.2024 / И. С. Ткаченко, М. А. Иванушкин, М. А. Михеев [и др.];
6. Патент № 2825164 C1 Российская Федерация, МПК B64F 5/00, B64G 1/10. Автоматизированный комплекс сборки космических аппаратов: № 2024102403: заявл. 31.01.2024: опубл. 21.08.2024 / И. С. Ткаченко, Д. В. Антипов;
7. Свидетельство о государственной регистрации программы для ЭВМ № 2024690676 Российская Федерация. Программа для моделирования влияния атмосферы на орбитальное движение космических аппаратов на низких околоземных орбитах: №2024688961: заявл. 02.12.2024: опубл. 17.12.2024 / И. С. Ткаченко, М. А. Иванушкин, О. Д. Жалдыбина, М. Р. Морданов.</t>
  </si>
  <si>
    <t>Риск 1: Невозможность достижения требуемых характеристик ЭРДУ для обеспечения срока активного существования МКА 2-3 года на орбитах 200-300 км; вероятность 20-30%; влияние: высокий; меры по снижению: партнёрство с МАИ (ведущая экспертиза в ЭРДУ); проведение расширенного цикла наземных испытаний; разработан резервный вариант с увеличенным запасом рабочего тела и снижением срока до 1,5-2 лет; заложено использование проверенных зарубежных аналогов ЭРДУ на этапе первых летных испытаний.
Риск 2: Недостаточная чувствительность приёмного тракта наземной станции с всенаправленной антенной для уверенного приёма сигналов с орбит 200-300 км; вероятность 15-25%; влияние: средний; меры по снижению: разработаны алгоритмы ЦОС для повышения чувствительности на 3-5 дБ; проводятся натурные испытания с действующими МКА университета.
Риск 3: Невозможность достижения целевого сокращения производственного цикла на 40% и персонала на 30% через роботизацию; вероятность 25-35%; влияние: высокий; меры по снижению: поэтапное внедрение с пилотными проектами на отдельных операциях; партнёрство с ООО «Тесвел» и ООО «Технорэд»; использование опыта существующих киберфизических фабрик университета; резервный сценарий с достижением 25-30% на первых этапах.
Риск 4: Проблемы интеграции компонентов от различных поставщиков в единую систему; вероятность 30-40%; влияние: средний; меры по снижению: разработаны подробные техтребования и интерфейсные спецификации; создание цифровых двойников для виртуального тестирования; поэтапная интеграция с промежуточными испытаниями; заложен буфер времени в графике.
Риск 5: Технологические ограничения при масштабировании от единиц до сотен МКА/год (недостаток площадей, оборудования, персонала); вероятность 20-30%; влияние: высокий; меры по снижению: поэтапное масштабирование (10-20 МКА/год в 2028 → 50-100 МКА/год в 2030); расширение площадей за счёт выручки от первых партий; подготовка кадров через образовательные программы университета; привлечение индустриальных партнёров.</t>
  </si>
  <si>
    <t>2021-2025</t>
  </si>
  <si>
    <t>Иванушкин М.А., Антипов Д.В., Ткаченко И.С.</t>
  </si>
  <si>
    <t>Волоцуев В.В.</t>
  </si>
  <si>
    <t>Иванушкин М.А., Сафронов С.Л., Кауров И.В., Жалдыбина О.Д., Морданов М.Р.</t>
  </si>
  <si>
    <t>1) Университет разрабатывает архитектуру программно-аппаратного комплекса на базе SDR и алгоритмы ЦОС (отв. Иванушкин М.А.). 
2) Изготовление экспериментального образца антенного устройства и испытательного стенда 433-439 МГц. 
3) Проведение лабораторных испытаний и подтверждение выполнимости характеристик во внешних условиях</t>
  </si>
  <si>
    <t>Разработка оборудования/продукта; Разработка ПО/систем</t>
  </si>
  <si>
    <t>5008006211/ МФТИ</t>
  </si>
  <si>
    <t>Этап 2: Разработка технологии общей роботизированной сборки и наземных испытаний МКА массой до 300 кг</t>
  </si>
  <si>
    <t>Разработана технология общей роботизированной сборки и наземных испытаний МКА массой до 300 кг. Спроектированы роботизированные производственные ячейки для ключевых операций сборки. Подготовлена заявка на регистрацию ПО системы управления производством. Акт приёмки работ от 15.12.2026</t>
  </si>
  <si>
    <t>Управление НИОКР; Разработка ПО/систем; Управление жизненным циклом (PLM)</t>
  </si>
  <si>
    <t>6311185330 / ООО «Тесвел»; 5036173648 / ООО «Технорэд»</t>
  </si>
  <si>
    <t xml:space="preserve"> ООО «Тесвел», ООО «Технорэд»: Консультации по адаптации робототехнических решений под сборку МКА</t>
  </si>
  <si>
    <t>ООО «Тесвел», ООО «Технорэд»: Предварительные договорённости о сотрудничестве</t>
  </si>
  <si>
    <t>Этап 3: Создание демонстратора МКА с высокой степенью роботизации производственных процессов</t>
  </si>
  <si>
    <t>7712038455 / МАИ; 7802170553 / ООО «СТЦ»</t>
  </si>
  <si>
    <t xml:space="preserve"> МАИ: Разработка и поставка ЭРДУ для демонстратора; ООО «СТЦ»: Экспертиза проектных решений</t>
  </si>
  <si>
    <t>МАИ: Предварительные договорённости, совместная работа по ЭРДУ; ООО «СТЦ»: Подтверждённый индустриальный партнёр</t>
  </si>
  <si>
    <t>Этап 1: Разработка репрезентативного полнофункционального образца наземной станции (УГТ6)</t>
  </si>
  <si>
    <t>1) Университет разрабатывает ПО наземной станции и оптимизирует конструкцию антенны (отв. Иванушкин М.А.). 2) Разработка протоколов взаимодействия между станциями и системы мониторинга сети. 3) Проведение испытаний наземной станции с действующими МКА</t>
  </si>
  <si>
    <t>Разработан репрезентативный полнофункциональный образец программно-аппаратных решений наземной станции (УГТ6). Подтверждены рабочие характеристики в условиях, приближенных к реальным. Получено свидетельство на ПО для ЭВМ</t>
  </si>
  <si>
    <t>Разработка оборудования/продукта; Проведение испытаний</t>
  </si>
  <si>
    <t>5008006211 / МФТИ</t>
  </si>
  <si>
    <t>НТИ: Софинансирование (1050 тыс. руб.)</t>
  </si>
  <si>
    <t>НТИ: Подтверждённое партнёрство и софинансирование</t>
  </si>
  <si>
    <t>7802170553 / ООО «СТЦ»; 6311185330 / ООО «Тесвел»; 5036173648 / ООО «Технорэд»</t>
  </si>
  <si>
    <t>ООО «СТЦ»: Экспертиза результатов наземных испытаний МКА; ООО «Тесвел», ООО «Технорэд»: Поставка дополнительных роботизированных систем для масштабирования производства</t>
  </si>
  <si>
    <t>ООО «СТЦ»: Подтверждённый партнёр; ООО «Тесвел», ООО «Технорэд»: Предварительные договорённости о масштабировании сотрудничества</t>
  </si>
  <si>
    <t>Пилотное использование; Продажи и дистрибуция</t>
  </si>
  <si>
    <t>16312139922 / АО «РКЦ «Прогресс»; 7802170553 / ООО «СТЦ»</t>
  </si>
  <si>
    <t>Этап 2: Масштабирование серийного производства МКА до 50-100 шт./год и создание многоспутниковой группировки</t>
  </si>
  <si>
    <t>31.12.2031</t>
  </si>
  <si>
    <t>Развитие продукта; Управление жизненным циклом (PLM)</t>
  </si>
  <si>
    <t>7802170553 / ООО «СТЦ»; 16312139922 / АО «РКЦ «Прогресс»</t>
  </si>
  <si>
    <t>Рыночный</t>
  </si>
  <si>
    <t>Появление на рынке конкурирующих технологических решений, превосходящих предлагаемые проектом по ключевым параметрам (стоимость, функциональность)</t>
  </si>
  <si>
    <t>Ужесточение нормативно-правовых требований в сфере космической деятельности, касающихся сертификации малых космических аппаратов, наземных комплексов управления или процедур выведения полезных нагрузок</t>
  </si>
  <si>
    <t>Регуляторный</t>
  </si>
  <si>
    <t>Систематическая работа с профильными департаментами Госкорпорации «Роскосмос» и другими регуляторами для согласования технических решений.
Мониторинг нормативной базы: участие в отраслевых рабочих группах по стандартизации.
Закладка временного и финансового буфера в календарно-финансовый план на прохождение процедур обязательной сертификации.</t>
  </si>
  <si>
    <t>Дефицит финансирования на стадии масштабирования опытного производства и коммерческого развертывания инфраструктуры, угрожающий срыву достижения целевых показателей проекта</t>
  </si>
  <si>
    <t>Финансовый</t>
  </si>
  <si>
    <t>Утрата ключевых сотрудников, обладающих уникальной экспертизой в критических для проекта областях (роботизированное производство, системное проектирование МКА)</t>
  </si>
  <si>
    <t>Командный</t>
  </si>
  <si>
    <t>10-20</t>
  </si>
  <si>
    <t>Формализация знаний: создание и постоянное обновление базы знаний проекта, включающей спецификации, методики и отчеты.
Развитие кадрового резерва: реализация программ стажировок и вовлечение в проект аспирантов и магистрантов соответствующих направлений подготовки.
Система мотивации: внедрение материальных и карьерных стимулов, привязанных к долгосрочным результатам проекта и сохранению критических компетенций.</t>
  </si>
  <si>
    <t xml:space="preserve">Нарушение стабильности цепочек поставок специализированных компонентов (SDR-оборудование, элементы роботизированных комплексов), вызванное внешнеэкономическими факторами.	</t>
  </si>
  <si>
    <t>Поиск и аттестация альтернативных, в том числе отечественных, производителей критических компонентов.
Создание страховых запасов: формирование постоянного запаса ключевых позиций на складе.
Модульный принцип проектирования: разработка архитектуры систем (наземный комплекс, платформа МКА) с использованием стандартизированных интерфейсов, обеспечивающих возможность замены компонентов.</t>
  </si>
  <si>
    <t>Недостижение плановых значений по объему продаж и маркетинговых показателей, связанное с недостаточной проработанностью коммерческой стратегии или ошибками в позиционировании продукта.</t>
  </si>
  <si>
    <t>Реализация пилотных проектов с потенциальными клиентами на льготных условиях для подтверждения ценности предложения и формирования референсов.
Разработка спектра тарифных планов для сервиса GSaaS, включая модели с оплатой по факту использования.
Активное продвижение: публикация результатов испытаний и технических характеристик в рецензируемых отраслевых изданиях и презентация на ключевых профильных мероприятиях.</t>
  </si>
  <si>
    <t>Диверсификация источников финансирования: привлечение средств из различных источников (гранты, венчурный капитал, стратегические инвестиции, заемные средства).
Структурирование инвестиционных раундов, привязанных к достижению конкретных вех и уровней готовности технологии (TRL).
Разработка детального финансово-экономического обоснования, демонстрирующего коммерческий потенциал и пути монетизации.</t>
  </si>
  <si>
    <t>1. Ведущий инженер-программист. Планируется нанять на полную ставку на этапе разработки программного обеспечения наземного сегмента.
2. Специалист по продажам в ракетно-космической отрасли . Привлечение планируется в консультационный совет на этапе подготовки к коммерциализации с последующим переходом на полную ставку.</t>
  </si>
  <si>
    <t>Современный рынок дистанционного зондирования Земли (ДЗЗ) требует создания многоспутниковых группировок с высоким пространственным разрешением и оперативностью получения данных. Однако достижение сверхвысокого разрешения традиционными средствами на классических орбитах (500-800 км) требует использования крупногабаритной и дорогостоящей съёмочной аппаратуры, что ведёт к увеличению массы космических аппаратов и стоимости пусковых услуг. Одновременно с этим предприятия ракетно-космической отрасли Российской Федерации испытывают дефицит технологий массового производства малых космических аппаратов (МКА), что препятствует созданию группировок требуемой численности. Проект предлагает комплексное решение данных проблем через разработку технологий серийного роботизированного производства гипернизкоорбитальных МКА массой до 300 кг, предназначенных для функционирования на сверхнизких орбитах (VLEO) 200-300 км, а также создание унифицированной платформы МКА с электрореактивной двигательной установкой для компенсации аэродинамического сопротивления и сети наземных станций для управления группировками.
Технология позволяет достичь сверхвысокого пространственного разрешения дистанционного зондирования при сохранении компактных размеров и массы космических аппаратов, сократить стоимость пусковых услуг за счёт использования более низких орбит и запуска в переходном отсеке ракет-носителей типа «Союз-2», а также снизить производственный цикл изготовления МКА на 40% и сократить производственный персонал на участке не менее чем на 30% благодаря внедрению интеллектуальных роботизированных производственных технологий. Решение ориентировано на коммерческих операторов спутниковых группировок ДЗЗ, производителей МКА, предприятия ракетно-космической отрасли, а также государственные структуры.
В настоящее время проект находится на стадии лабораторных исследований (УГТ 4 – компоненты и макеты проверены в лабораторных условиях). Ведётся активная работа с индустриальными партнёрами – ООО «СТЦ» и Московским авиационным институтом. Целевой уровень готовности технологий – УГТ 6 (компоненты и макеты подсистем испытаны в условиях, близких к реальным), с последующим переходом к УГТ 8-9 при участии индустриальных партнёров и операторов пусковых услуг.</t>
  </si>
  <si>
    <t>Конечным клиентом является:
Клиент 1: Технический директор коммерческой космической компании (B2B). Задачи: Развёртывание группировки 50-100 спутников при ограниченном бюджете. Критерии: стоимость серийного производства, GSaaS вместо 10-200 млн руб., пусковые услуги. Проблема: недостаток количества сеансов связи, стоимость развертывания наземных станций.
Клиент 2: Руководитель космической программы университета (B2B) (50+ университетов с программами Space-π, УниверСат). Задачи: Связь с учебными спутниками без больших капитальных затрат. Критерии: стоимость подписки, покрытие территории, простота интеграции. Проблема: нет бюджета на собственную станцию, эпизодический характер работы.
Клиент 3: Директор по перспективным программам и науке Роскосмоса (B2G) (650 спутников к 2030). Критерии: мощности для серийного выпуска, УГТ 6-8, отечественные компоненты. Проблема: отставание в производстве (40 спутников против 1200-3000 в год), нет технологий массового производства.</t>
  </si>
  <si>
    <t>Метод расчёта базируется на нисходящем подходе с учётом прогнозов запуска МКА и потребностей в наземной инфраструктуре.
Расчёт ТАМ (мировой рынок). По данным Bryce Tech, количество МКА на низких орбитах выросло втрое (до 7000 аппаратов) за 2020–2024 годы. К 2030 году ожидается более 10 000 запусков космических аппаратов ежегодно. (Bryce Tech, Smallsats by the Numbers 2025).
Основные компоненты рынка: производство МКА: 10 000 × 15 млн руб. = 150 млрд руб./год; инфраструктура: 1500 станций × 20 млн руб. = 30 млрд руб./год; пусковые услуги: 10 000 × 5 млн руб. = 50 млрд руб./год; сервисные услуги: около 450 млн руб./год.
Общий оборот рынка: ~180 000 млн руб./год.
Расчёт SAM (российский рынок). В России к 2030 году планируется запуск 650 государственных и более 500 частных спутников.
Объём российского рынка (государственный сектор): производство МКА – 9 750 млн руб./год, инфраструктура – 168 млн руб./год. Объём российского рынка (коммерческий сектор): производство МКА – 7 500 млн руб./год, инфраструктура – 12 млн руб./год.
Итого SAM: ~ 45 000 млн руб. за период до 2030 года.
Расчёт SOM (реалистичная доля рынка в первые 5 лет, 2025-2030):
Учитывая текущий уровень готовности технологий (УГТ 4 → УГТ 6 к 2027, УГТ 8 к 2028), реалистичная доля рынка составляет: 2025-2027: Разработка и доведение технологий до УГТ 6 = 200 млн руб.; 2028: Запуск опытно-промышленного производства (УГТ 8) = 2,4 млн руб./год.; 2029-2030: Масштабирование производства = 30 млн руб./год.
Итого SOM за 5 лет (2025-2030): ~500 млн руб.
Ключевые допущения: Средняя стоимость серийного производства МКА массой до 300 кг составляет 15 млн руб.; стоимость наземной станции на базе SDR с всенаправленными антеннами составляет 500 тыс. руб.; для группировки из 100 спутников требуется 10-15 территориально распределённых станций для обеспечения 14 сеансов связи в сутки. Проект захватывает 1,5% рынка производства и 20% рынка наземной инфраструктуры за счёт технологического лидерства и сервисной бизнес-модели GSaaS.</t>
  </si>
  <si>
    <t>Мы предлагаем комплексное решение серийного роботизированного производства гипернизкоорбитальных МКА массой до 300 кг с распределённой сетью наземных станций управления для коммерческих операторов спутниковых группировок, государственных заказчиков и университетов, которое обеспечивает в 2-2,5 раза более высокое пространственное разрешение дистанционного зондирования Земли при снижении стоимости наземной инфраструктуры в 5-10 раз (до 500 тыс. руб. вместо 10-200 млн руб. за станцию) и сокращении производственного цикла изготовления МКА на 40%.
В отличие от традиционных производителей космических аппаратов (АО «РЕШЕТНЕВ», АО «НПО ЛАВОЧКИНА»), работающих по модели единичного ручного производства, и операторов наземных станций (ООО «СПУТНИКС», ГК «Геоскан»), предлагающих дорогостоящие станции без гибких сервисных моделей, мы обеспечиваем полный технологический цикл от массового производства МКА через киберфизическую фабрику до управления группировками через доступную сервисную модель Ground Station as a Service с подпиской от 15 тыс. руб./месяц, что позволяет клиентам развернуть многоспутниковую группировку без критических капитальных затрат на наземную инфраструктуру и увеличить количество сеансов связи с низкоорбитальными аппаратами с 4 до 14 в сутки на территории России.</t>
  </si>
  <si>
    <t>1. Интеллектуальная собственность. Планируется регистрация программного обеспечения для ЭВМ (система управления сетью наземных станций), подача патентных заявок на полезные модели и изобретения (технологические процессы роботизированной сборки МКА).
2. Технологическая сложность и экспертиза. Реализация проекта требует междисциплинарной экспертизы в области киберфизических производственных систем, космических технологий, ЭРДУ для компенсации аэродинамического сопротивления на орбитах 200-300 км и алгоритмов цифровой обработки сигналов. Создание киберфизической фабрики МКА требует многолетнего опыта интеграции производственных процессов, который имеется у Самарского университета.
3. Стратегические партнёрства и экосистема. Университет выступает системным интегратором в кооперационной модели, объединяющей ключевых заказчиков (Роскосмос), частные космические компании (ООО «СТЦ», ООО «СПУТНИКС»), разработчиков робототехники (ООО «Тесвел», ООО «Технорэд») и технические университеты (МАИ, МФТИ). Синергия с проектом НТИ «Разработка космической платформы, ориентированной на функционирование на орбитах 200-300 км» (софинансирование 180,4 млн руб.) усиливает позицию.
4. Капитальные затраты и инфраструктура. Создание киберфизической фабрики и развёртывание распределённой сети наземных станций требуют значительных первоначальных инвестиций. Университет уже обладает материально-технической базой что даёт временное преимущество перед новыми игроками.
5. Эффект масштаба и сетевой эффект. С увеличением объёма производства МКА себестоимость единицы продукции снижается за счёт роботизации и серийности процессов. Развёртывание сети наземных станций создаёт сетевой эффект: чем больше станций в сети, тем выше ценность подписки для клиентов, что затрудняет конкуренцию для новых игроков с меньшими сетями.
6. Регуляторные требования и сертификация. Космическая деятельность в Российской Федерации строго регулируется. Необходимо получение разрешений на запуск космических аппаратов, лицензий на космическую деятельность и т.д. Университет как опорный для Роскосмоса имеет налаженные процессы взаимодействия с регуляторами, что создаёт барьер для новых участников рынка.</t>
  </si>
  <si>
    <t xml:space="preserve">1. Экспоненциальный рост количества малых спутников и многоспутниковых группировок. За период 2020-2024 гг. количество МКА на низких околоземных орбитах увеличилось более чем в три раза, достигнув свыше 7000 [Bryce Tech, Smallsats by the Numbers 2024: https://brycetech.com/reports/report-documents/Bryce_Smallsats_2024.pdf] активных аппаратов. К 2030 году прогнозируется запуск более 10 000 МКА [Satellite Today: https://interactive.satellitetoday.com/via/articles/smallsat-launch-market-to-soar-past-62-billion-by-2030]. Согласно заявлению ГК Роскосмос, к 2030 году планируется создание многоспутниковой группировки из 650 МКА [https://www.mintrans.gov.ru/press-center/branch-news/6039]. Российские частные космические компании заявляют о планах развёртывания группировок до 100 МКА каждая. Разработка технологий серийного роботизированного производства МКА обеспечивает переход от единичного изготовления к массовому выпуску сотен и тысяч аппаратов, что критически необходимо для создания многоспутниковых группировок.
2. Переход к гипернизким орбитам 200-400 км для повышения качества услуг ДЗЗ. Гипернизкие орбиты активно развиваются зарубежными компаниями Kreios Space [https://www.kreiosspace.com] и Albedo Space [https://albedo.com/company#mission], с потенциалом повышения разрешения ДЗЗ в 2-2,5 раза и снижением задержек связи. По оценкам BIS Research [BIS Research: https://bisresearch.com/insights/very-low-earth-orbit-vleo-satellite-market-set-to-reach-dollar15025-million-by-2034], рынок VLEO-систем вырастет с $10,4 млн в 2024 до $1,5 млрд к 2034 году. Разработка унифицированной платформы гипернизкоорбитальных МКА массой до 300 кг позволяет занять уникальную нишу на российском рынке, где на текущий момент отсутствуют коммерческие решения для VLEO.
3. Роботизация и автоматизация производства в космической отрасли. Мировые лидеры SpaceX, Blue Origin и Rocket Lab внедряют роботизацию и цифровые производственные линии для масштабирования производства спутников и ракет. Российские национальные проекты технологического лидерства ставят целью рост производительности труда на 30% и снижение себестоимости на 20% через развитие промышленной робототехники. Создание киберфизической фабрики МКА с технологиями матричного производства обеспечивает сокращение производственного цикла на 40% и производственного персонала на 30%. </t>
  </si>
  <si>
    <t>Проект предлагает комплексное решение, обеспечивающее полный цикл от производства МКА до управления группировками.
Решение состоит из технологий серийного роботизированного производства гипернизкоорбитальных МКА массой до 300 кг, предназначенных для функционирования на сверхнизких орбитах 200-300 км, а также создание унифицированной платформы МКА с электрореактивной двигательной установкой для компенсации аэродинамического сопротивления и сети наземных станций, состоящих из программно-аппаратных комплексов для управления группировками.
1. Технологии серийного роботизированного производства МКА. Производственный комплекс базируется на киберфизической фабрике с интеллектуальными роботизированными ячейками, обеспечивающими автоматизацию всех этапов создания МКА – от механической обработки до испытаний. Матричная архитектура производства позволяет масштабировать выпуск от единичных изделий до крупносерийного производства при сокращении временных и трудовых затрат.
2. Унифицированная платформа гипернизкоорбитального МКА. Центральным элементом системы выступает унифицированная космическая платформа массой до 300 кг, оснащённая электрореактивной двигательной установкой малой тяги (1-10 мН) для компенсации аэродинамических нагрузок в условиях сверхнизких орбит (VLEO, 200-300 км). Платформа включает систему энергоснабжения на базе солнечных панелей 500-1000 Вт, систему ориентации и стабилизации с точностью до 1°, бортовое вычислительное оборудование и средства связи УКВ-диапазона.
3. Распределённая сеть наземных станций. Наземная инфраструктура реализована в виде распределённой сети автоматизированных станций на базе SDR-технологий. Применение сетевой архитектуры обеспечивает увеличение количества сеансов связи с МКА с 4 до 14 в сутки при существенно более низкой стоимости по сравнению с традиционными решениями.
4. Устройство для размещения и отделения МКА в переходном отсеке РН типа «Союз-2». Устройство позволяет осуществлять запуск дополнительных МКА на каждом пуске РН без занятия основного объёма полезной нагрузки.</t>
  </si>
  <si>
    <t>1. Технологии серийного роботизированного производства МКА
Тип производства: матричное, роботизированные ячейки; масса выпускаемых МКА до 300 кг; производственная программа от единиц до сотен аппаратов/год; сокращение производственного цикла на 40%; сокращение персонала на 30%; степень роботизации 60-70% операций; компоненты: роботизированные участки механообработки, сборочные ячейки, стенды испытаний, цифровые двойники, умный склад.2. Программно-аппаратный комплекс наземной станции
Габариты моноблока 1,5×1,5×2,0 м; вес 150-200 кг; рабочая температура -40°C до +50°C; антенна всенаправленная, 3-6 дБи, 433-439 МГц; SDR диапазон 70 МГц - 6 ГГц; полоса пропускания SDR до 56 МГц; динамический диапазон SDR &gt;100 дБ; питание – 220 В, 50 Гц, 200-500 Вт; интерфейсы: Ethernet 1 Гбит/с, Wi-Fi 802.11ac, VPN; время развёртывания 1-2 дня; стоимость – 500 тыс. руб./шт.
3. Распределённая сетевая архитектура
Количество станций для 100 спутников: 10-15 шт.; количество станций для 650 спутников ~140 шт.; увеличение сеансов связи с одним МКА с 4 до 14 в сутки; длительность сеанса 5-7 минут; база данных – PostgreSQL/MySQL; режим работы автоматическое планирование и мониторинг 24/7.
4. Унифицированная платформа гипернизкоорбитального МКА
Масса до 300 кг; масса полезной нагрузки до 150 кг; габариты 1,0×1,0×1,5 м; рабочая орбита: 200-300 км (VLEO); срок активного существования 2-3 года; тяга ЭРДУ 1-10 мН; рабочее тело – ксенон/криптон; солнечные панели – 500-1000 Вт; аккумуляторы:Li-ion, 30-50 А·ч; точность ориентации: ≤1°; улучшение разрешения ДЗЗ: в 2-2,5 раза относительно орбит 500-800 км.
5. Устройство для запуска в переходном отсеке РН «Союз-2»
Совместимость: РН «Союз-2»; место размещения переходной отсек (между головным блоком и 3-й ступенью); вместимость 4-6 CubeSat (12U) или 1-2 МКА до 300 кг; масса устройства 50-100 кг; механизм отделения пружины/пироболты; интерфейсы электрические разъёмы для предстартовой проверки МКА; эффект – увеличение частоты запусков без занятия основного объёма ПН РН.</t>
  </si>
  <si>
    <t>Ранжирование по приоритету:
1. Производственная мощность до сотен МКА/год – от неё зависит возможность создания группировок в срок. Отставание России (40 против 1200-3000/год) делает сложновыполнимым целовое значение 650 спутников к 2030.
2. Сокращение производственного цикла на 40% – определяет скорость развёртывания группировки и time-to-market. Для коммерческих операторов = более ранняя выручка, для государства = выполнение сроков.
3. Стоимость МКА (10-15 против 75-150 млн руб.) – влияет на бюджет группировки и окупаемость. Для 100 спутников экономия 6 млрд руб., для университетов делает космос доступным.
4. Улучшение разрешения ДЗЗ в 2-2,5 раза – конкурентное преимущество на рынке услуг и уникальная ниша сверхвысокого разрешения. Влияет на востребованность и стоимость услуг.
5. Комплексность решения – снижает барьеры входа через решение "под ключ". Для университетов GSaaS (15-25 тыс. руб./мес) вместо 10+ млн руб. капитальных затрат.
6. Доступность для РФ и технологическая независимость – критерий нацбезопасности для госзаказчиков. Зарубежные решения недоступны из-за санкций.</t>
  </si>
  <si>
    <t>1. Регистрация программного обеспечения для ЭВМ (2025 год, IV квартал): Подготовка и подача заявки на регистрацию программного обеспечения для планирования сеансов связи сети наземных станций. Целевой результат: свидетельство на программу для ЭВМ.
2. Подача заявки патент на изобретение «Устройство для запуска полезных нагрузок в переходном отсеке ракеты-носителя» (2028 год, III квартал): Патентование инженерной конструкции для размещения и отделения малых космических аппаратов в переходном отсеке РН типа «Союз-2», включая силовую раму, адаптеры, механизм отделения и систему синхронизации с бортовой системой РН.
3. Регистрация программного обеспечения для ЭВМ системы управления производством на базе цифровых двойников (2026 год, IV квартал): Подача заявки на регистрацию программного обеспечения системы цифрового управления производственными процессами киберфизической фабрики МКА, включая планирование, мониторинг и контроль качества.
4. Защита интеллектуальной собственности через режим коммерческой тайны (2025-2027 годы): Заключение соглашений о неразглашении (NDA) с индустриальными партнёрами (ООО «СТЦ», ООО «СПУТНИКС», МАИ, МФТИ) и разработчиками робототехники (ООО «Тесвел», ООО «Технорэд») с условиями о сохранении конфиденциальности технологических процессов роботизированной матричной сборки МКА, алгоритмов оптимизации производственных циклов и методологии интеграции ЭРДУ с платформой МКА.
5. Подача заявки патент на полезную модель «Модульная платформа гипернизкоорбитального МКА с ЭРДУ» (2027 год, II квартал): Регистрация конструктивного решения унифицированной платформы МКА массой до 300 кг для функционирования на орбитах 200-300 км с интегрированной электрореактивной двигательной установкой для компенсации аэродинамического сопротивления.
6. Регистрация программного обеспечения для ЭВМ центрального сервера управления сетью наземных станций (2027 год, IV квартал): Подача заявки на регистрацию ПО, включающего алгоритмы планирования сеансов связи, оптимизации распределения нагрузки между станциями, мониторинга в реальном времени и предоставления доступа клиентам через веб-интерфейс.</t>
  </si>
  <si>
    <t>Лицензионная модель: Продажа лицензий на использование технологий роботизированного производства МКА и программного обеспечения (система управления производством на базе цифровых двойников) крупным предприятиям ракетно-космической отрасли (АО «РЕШЕТНЕВ», АО «НПО ЛАВОЧКИНА»), заинтересованным во внедрении передовых производственных технологий.
B2B GSaaS (Ground Station as a Service): Предоставление доступа к распределённой сети наземных станций управления космическими аппаратами по модели подписки. Стоимость подписки: 15-25 тыс. руб./месяц для университетов и научных организаций, 100 тыс. руб./месяц для коммерческих операторов многоспутниковых группировок. Целевая выручка от подписок: 12-60 млн руб./год при развёртывании сети из 10-200 станций к 2030 году.
Прямые продажи оборудования (B2B/B2G): Производство и продажа программно-аппаратных комплексов наземных станций по цене 500 тыс. руб./шт. операторам спутниковых группировок, желающим создать собственную инфраструктуру управления. 
Создание МИП с долей университета 50%: Малое инновационное предприятие для серийного производства наземных станций и создания распределённой сети станций. Университет получает 50% прибыли от деятельности МИП. Целевая прибыль университета: 14,8 млн руб./год к 2028 году при развёртывании сети из 200 станций и выручке МИП 60 млн руб./год.</t>
  </si>
  <si>
    <t>-</t>
  </si>
  <si>
    <t>4-6 в сутки (на одну станцию)</t>
  </si>
  <si>
    <t>Производство + наземный сегмент</t>
  </si>
  <si>
    <t>Патенты:
1. Свидетельство о регистрации базы данных RU 2025621527;
2. Патент на изобретение RU 2824224 C1;
3. Патент на изобретение RU 2825163 C1;
4. Свидетельство о регистрации программы для ЭВМ RU 2024690676;
5. Свидетельство о регистрации программы для ЭВМ RU 2023612104;
6. Патент на изобретение RU 2824225 C1;
7. Патент на изобретение RU 2825164 C1.
Статьи: 
1. 10.25791/aviakosmos.3.2025.1465.
2. 10.21046/2070-7401-2024-21-5-85-96.
3. 10.21046/2070-7401-2023-20-4-101-110.
4. 10.1016/j.ejrs.2023.06.003.
5. 10.24412/2071-6168-2024-1-374-375.
6. 10.24412/2071-6168-2024-8-331-332.
7. 10.37313/1990-5378-2023-25-3-90-106.</t>
  </si>
  <si>
    <t>Создан экспериментальный участок по роботизированной сброке малых космических аппаратов</t>
  </si>
  <si>
    <t>Разработан малый космический аппарат радиолокационного назначения "Аист-СТ"</t>
  </si>
  <si>
    <t>Отчёт о выполнении НИОКР по теме "Разработка радиолокационного малого космического аппарата "Аист-СТ" (https://gisnauka.ru/nioktr/detail/GF0HPZMPH4X2809AS6V28F52)</t>
  </si>
  <si>
    <t>Технологический результат: разработанный прототип, технология, методика, ПО, алгоритм</t>
  </si>
  <si>
    <t>Патент/ИС: оформленный объект интеллектуальной собственности</t>
  </si>
  <si>
    <t>Патенты:
1. Свидетельство о регистрации программы для ЭВМ RU 2024612480;
2. Свидетельство о регистрации программы для ЭВМ RU 2024690089;
Статьи: 
1. 10.18287/2541-7533-2025-24-1-72-84;
2. 10.18287/2541-7533-2023-22-3-13-24;
3. 10.18698/2308-6033-2021-12-2135.</t>
  </si>
  <si>
    <t>Разработано программное обеспечения для расчёта силы сопротивления верхней атмосферы земли в пространстве высот орбитального полета космического аппарата и уровней солнечной активности</t>
  </si>
  <si>
    <t xml:space="preserve">1) Университет разрабатывает технологические процессы роботизированной сборки МКА на базе существующей киберфизической фабрики (отв. Антипов Д.В.). 2) Проектирование роботизированных производственных ячеек для сборки конструкции, интеграции служебных систем и полезной нагрузки МКА. 3) Адаптируются роботизированные решения под специфику космических аппаратов. 4) Разработка системы цифрового управления производством на базе цифровых двойников. </t>
  </si>
  <si>
    <t xml:space="preserve">1) Университет внедряет роботизированные ячейки на участке киберфизической фабрики МКА и изготавливает демонстратор гипернизкоорбитального МКА массой до 300 кг с применением роботизированных технологий сборки. 2) МАИ разрабатывает и поставляет электрореактивную двигательную установку для интеграции в демонстратор. 3) ООО «СТЦ» проводит экспертизу проектных и конструкторских решений МКА. 4) Измерение достигнутого сокращения производственного цикла и персонала. </t>
  </si>
  <si>
    <t>Обеспечение софинансирования проектом НТИ (875 тыс. руб. в 2025); Обеспечение синергии с проектом разработки космической платформы для орбит 200-300 км</t>
  </si>
  <si>
    <t>Создан демонстратор гипернизкоорбитального МКА массой до 300 кг, изготовленный с высокой степенью роботизации производственных процессов. Подтверждено сокращение производственного цикла на 30-40% по сравнению с традиционной ручной сборкой. Получено заключение экспертизы от ООО «СТЦ». Подготовлена заявка на регистрацию ПО для ЭВМ и патент на полезную модель.</t>
  </si>
  <si>
    <t>1) Создается МИП (с долей университета 50%) для масштабирования роботизированной производственной линии для выпуска 10-20 МКА/год (отв. Антипов Д.В.). 2) Внедрение дополнительных роботизированных ячеек, автоматизированных стендов испытаний и «умного склада». 3) МИП производит первую опытную партию из 3-5 гипернизкоорбитальных МКА для проведения комплекса наземных испытаний. 4) Проведение вибрационных, термовакуумных и функциональных испытаний МКА. 5) Запуск опытно-промышленного производства наземных станций. 6) Развёртывание пилотной сети из 10-20 станций.</t>
  </si>
  <si>
    <t xml:space="preserve">Создан МИП с долей университета 50%. Получены сертификаты и разрешительная документация. Масштабирована роботизированная производственная линия для выпуска 10-20 МКА/год. Произведена первая опытная партия из 3-5 МКА с применением технологий серийного производства. Проведены комплексные наземные испытания МКА. Подтверждено сокращение производственного цикла на 40% и персонала на 30%. Запущено опытно-промышленное производство наземных станций (УГТ8). Развёрнута пилотная сеть из 10-20 станций. </t>
  </si>
  <si>
    <t>1) Проведение летно-конструкторских испытаний гипернизкоорбитального МКА на орбите 200-300 км с использованием пусковых услуг АО «РКЦ «Прогресс» и устройства запуска в переходном отсеке РН «Союз-2». 2) Масштабирование производства наземных станций МИП до 50-100 шт./год. 3) Развёртывание сети до 50-100 станций. 4) Привлечение первых коммерческих заказчиков на производство МКА и подписку GSaaS</t>
  </si>
  <si>
    <t>Проведены успешные летно-конструкторские испытания МКА на орбите 200-300 км, подтверждена работоспособность ЭРДУ и платформы.  Развёрнута сеть из 50-100 наземных станций. Заключены первые коммерческие контракты на производство МКА и подписки GSaaS (10-20 клиентов). Выручка от подписок 12-24 млн руб./год, доля прибыли университета от МИП 4-8 млн руб./год.</t>
  </si>
  <si>
    <t>Этап 1: Летно-конструкторские испытания МКА и запуск серийного производства наземных станций</t>
  </si>
  <si>
    <t>АО «РКЦ «Прогресс»: Пусковые услуги с использованием переходного отсека РН «Союз-2» для летных испытаний; МИП: Серийное производство наземных станций, создание и эксплуатация сети</t>
  </si>
  <si>
    <t>1) МИП, используя технологии серийного роботизирвоанного производства, масштабирует до 50-100 МКА/год через расширение количества роботизированных производственных ячеек и автоматизацию дополнительных технологических операций. 2) Производство серийных партий МКА для коммерческих заказчиков и создания собственной многоспутниковой группировки из 10-15 аппаратов. 3) Начало предоставления сервисов ДЗЗ многоспутниковой группировкой. 4) Привлечение широкого круга клиентов на подписку GSaaS (50+ организаций)</t>
  </si>
  <si>
    <t>Масштабировано серийное роботизированное производство МКА до мощности 50-100 шт./год на базе МИП. Произведено 15+ МКА за один год, включая создание собственной многоспутниковой группировки из 10-15 гипернизкоорбитальных аппаратов. Начато предоставление сервисов ДЗЗ с выручкой 25 млн руб./год. Заключены контракты на подписку GSaaS с 50+ клиентами. Доля прибыли университета от МИП (сеть наземных станций) 14,8 млн руб./год.</t>
  </si>
  <si>
    <t>МИП: Серийное производство наземных станций, серийное роботизированное производство МКА, предоставление услуг ДЗЗ; ООО «СТЦ»: Заказчик на серийное производство партий МКА (15-20 шт.); АО «РКЦ «Прогресс»: Пусковые услуги для развёртывания многоспутниковой группировки; Коммерческие операторы: Клиенты подписки GSaaS и заказчики производства МКА</t>
  </si>
  <si>
    <t>МИП: Создаётся в 2028; ООО «СТЦ»: Подтверждённый партнёр, планируются коммерческие заказы; АО «РКЦ «Прогресс»: Планируемое партнёрство; Коммерческие операторы: Потенциальные клиенты, ведутся переговоры</t>
  </si>
  <si>
    <t>Активное формирование портфеля объектов интеллектуальной собственности (патенты).
Стратегия опережающего развития. Планирование итеративных улучшений платформы МКА и сервиса GSaaS на основе прогноза рыночных потребностей.
Лояльность клиентской базы. Заключение долгосрочных рамочных соглашений с ключевыми заказчиками на этапе опытно-конструкторских работ.</t>
  </si>
  <si>
    <t>Операционный</t>
  </si>
  <si>
    <t>Этап 2: Запуск опытно-промышленного производства МКА и наземных станций</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</si>
  <si>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</si>
  <si>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</si>
  <si>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Киберфизические производственные системы</t>
  </si>
  <si>
    <t>Текущее решение</t>
  </si>
  <si>
    <t>Идет разработка технических предложений</t>
  </si>
  <si>
    <t>Разработаны аглоритмы работы ЭРДУ для поддержания орбиты</t>
  </si>
  <si>
    <t>Разработан прототип роботизированного сборочного участка</t>
  </si>
  <si>
    <t>Разработан прототип наземной станции. Идут испытания.</t>
  </si>
  <si>
    <t>Разработка в стадии обсуждения договоренностей с партнерами</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</si>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</sst>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3"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b/>
      <sz val="11"/>
      <name val="Times New Roman"/>
      <family val="1"/>
      <charset val="204"/>
    </font>
    <font>
      <sz val="11.5"/>
      <name val="Times New Roman"/>
      <family val="1"/>
    </font>
    <font>
      <sz val="11"/>
      <color theme="1"/>
      <name val="Times New Roman"/>
      <family val="1"/>
      <charset val="204"/>
    </font>
    <font>
      <sz val="11"/>
      <name val="Times New Roman"/>
      <family val="1"/>
    </font>
    <font>
      <sz val="12"/>
      <color rgb="FFFF0000"/>
      <name val="Times New Roman"/>
      <family val="1"/>
    </font>
  </fonts>
  <fills count="9">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
      <patternFill patternType="solid">
        <fgColor theme="8" tint="0.59999389629810485"/>
        <bgColor rgb="FFFFFFD7"/>
      </patternFill>
    </fill>
  </fills>
  <borders count="17">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71">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9" fillId="2" borderId="0" xfId="0" applyFont="1">
      <alignment vertical="center"/>
    </xf>
    <xf numFmtId="0" fontId="11" fillId="2" borderId="5" xfId="0" applyFont="1" applyBorder="1" applyAlignment="1">
      <alignment horizontal="center" vertical="center"/>
    </xf>
    <xf numFmtId="0" fontId="12" fillId="6" borderId="5" xfId="0" applyFont="1" applyFill="1" applyBorder="1" applyAlignment="1">
      <alignment horizontal="center" vertical="center"/>
    </xf>
    <xf numFmtId="0" fontId="6" fillId="2" borderId="0" xfId="0" applyFont="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0" fontId="6" fillId="6" borderId="5" xfId="0" applyFont="1" applyFill="1" applyBorder="1" applyAlignment="1">
      <alignment horizontal="center" vertical="center"/>
    </xf>
    <xf numFmtId="0" fontId="12" fillId="2" borderId="0" xfId="0" applyFont="1">
      <alignment vertical="center"/>
    </xf>
    <xf numFmtId="0" fontId="11" fillId="2" borderId="5" xfId="0" applyFont="1" applyBorder="1" applyAlignment="1">
      <alignment wrapText="1"/>
    </xf>
    <xf numFmtId="0" fontId="11" fillId="2" borderId="5" xfId="0" applyFont="1" applyBorder="1" applyAlignment="1">
      <alignment vertical="center" wrapText="1"/>
    </xf>
    <xf numFmtId="0" fontId="12" fillId="2" borderId="5" xfId="0" applyFont="1" applyBorder="1" applyAlignment="1">
      <alignment wrapText="1"/>
    </xf>
    <xf numFmtId="0" fontId="14" fillId="2" borderId="5" xfId="0" applyFont="1" applyBorder="1" applyAlignment="1">
      <alignment wrapText="1"/>
    </xf>
    <xf numFmtId="0" fontId="12" fillId="2" borderId="5" xfId="0" applyFont="1" applyBorder="1" applyAlignment="1">
      <alignment vertical="center" wrapText="1"/>
    </xf>
    <xf numFmtId="0" fontId="11"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8" fillId="2" borderId="5" xfId="0" applyFont="1" applyBorder="1" applyAlignment="1">
      <alignment horizontal="center" vertical="center" wrapText="1"/>
    </xf>
    <xf numFmtId="0" fontId="6" fillId="2" borderId="0" xfId="0" applyFont="1" applyAlignment="1">
      <alignment horizontal="center" vertical="center" wrapText="1"/>
    </xf>
    <xf numFmtId="0" fontId="6" fillId="7" borderId="5" xfId="0" applyFont="1" applyFill="1" applyBorder="1" applyAlignment="1">
      <alignment horizontal="center" vertical="center" wrapText="1"/>
    </xf>
    <xf numFmtId="0" fontId="13" fillId="2" borderId="5" xfId="0" applyFont="1" applyBorder="1" applyAlignment="1">
      <alignment horizontal="center" vertical="center" wrapText="1"/>
    </xf>
    <xf numFmtId="0" fontId="14" fillId="6" borderId="5" xfId="0" applyFont="1" applyFill="1" applyBorder="1" applyAlignment="1">
      <alignment horizontal="center" vertical="center" wrapText="1"/>
    </xf>
    <xf numFmtId="0" fontId="17" fillId="2" borderId="5" xfId="0" applyFont="1" applyBorder="1" applyAlignment="1">
      <alignment horizontal="left" vertical="center"/>
    </xf>
    <xf numFmtId="0" fontId="6" fillId="7" borderId="5" xfId="0" applyFont="1" applyFill="1" applyBorder="1" applyAlignment="1">
      <alignment horizontal="left" vertical="center" wrapText="1"/>
    </xf>
    <xf numFmtId="0" fontId="18" fillId="2" borderId="14" xfId="0" applyFont="1" applyBorder="1" applyAlignment="1">
      <alignment horizontal="center" vertical="center" wrapText="1"/>
    </xf>
    <xf numFmtId="0" fontId="18" fillId="2" borderId="15" xfId="0" applyFont="1" applyBorder="1" applyAlignment="1">
      <alignment horizontal="center" vertical="center" wrapText="1"/>
    </xf>
    <xf numFmtId="0" fontId="6" fillId="6" borderId="1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19" fillId="7" borderId="5" xfId="0" applyFont="1" applyFill="1" applyBorder="1" applyAlignment="1">
      <alignment horizontal="left" vertical="center" wrapText="1"/>
    </xf>
    <xf numFmtId="0" fontId="6" fillId="0" borderId="5" xfId="0" applyFont="1" applyFill="1" applyBorder="1" applyAlignment="1">
      <alignment vertical="center" wrapText="1"/>
    </xf>
    <xf numFmtId="0" fontId="12" fillId="6" borderId="5" xfId="0" applyFont="1" applyFill="1" applyBorder="1" applyAlignment="1">
      <alignment horizontal="center" vertical="center" wrapText="1"/>
    </xf>
    <xf numFmtId="0" fontId="10" fillId="0" borderId="16" xfId="0" applyFont="1" applyFill="1" applyBorder="1" applyAlignment="1">
      <alignment horizontal="justify" vertical="center"/>
    </xf>
    <xf numFmtId="0" fontId="17" fillId="0" borderId="5" xfId="0" applyFont="1" applyFill="1" applyBorder="1" applyAlignment="1">
      <alignment horizontal="left" vertical="center"/>
    </xf>
    <xf numFmtId="0" fontId="14" fillId="0" borderId="5" xfId="0" applyFont="1" applyFill="1" applyBorder="1" applyAlignment="1">
      <alignment horizontal="left" vertical="center" wrapText="1"/>
    </xf>
    <xf numFmtId="0" fontId="21" fillId="2" borderId="5" xfId="0" applyFont="1" applyBorder="1" applyAlignment="1">
      <alignment vertical="center" wrapText="1"/>
    </xf>
    <xf numFmtId="0" fontId="21" fillId="7" borderId="5" xfId="0" applyFont="1" applyFill="1" applyBorder="1" applyAlignment="1">
      <alignment horizontal="left" vertical="center" wrapText="1"/>
    </xf>
    <xf numFmtId="0" fontId="5" fillId="0" borderId="8" xfId="0" applyFont="1" applyFill="1" applyBorder="1" applyAlignment="1">
      <alignment horizontal="left"/>
    </xf>
    <xf numFmtId="0" fontId="5" fillId="0" borderId="9" xfId="0" applyFont="1" applyFill="1" applyBorder="1" applyAlignment="1">
      <alignment horizontal="left"/>
    </xf>
    <xf numFmtId="0" fontId="10" fillId="6" borderId="5" xfId="0" applyFont="1" applyFill="1" applyBorder="1" applyAlignment="1">
      <alignment horizontal="center" vertical="center" wrapText="1"/>
    </xf>
    <xf numFmtId="0" fontId="5" fillId="2" borderId="0" xfId="0" applyFont="1" applyAlignment="1">
      <alignment horizontal="center" vertical="center"/>
    </xf>
    <xf numFmtId="0" fontId="16" fillId="2" borderId="7" xfId="0" applyFont="1" applyBorder="1" applyAlignment="1">
      <alignment horizontal="center" vertical="top"/>
    </xf>
    <xf numFmtId="0" fontId="5" fillId="0" borderId="0" xfId="0" applyFont="1" applyFill="1" applyAlignment="1">
      <alignment horizontal="center"/>
    </xf>
    <xf numFmtId="0" fontId="16" fillId="0" borderId="0" xfId="0" applyFont="1" applyFill="1" applyAlignment="1">
      <alignment horizontal="center" vertical="center" wrapText="1"/>
    </xf>
    <xf numFmtId="0" fontId="16" fillId="0" borderId="6" xfId="0"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20" fillId="0" borderId="6" xfId="0" applyFont="1" applyFill="1" applyBorder="1" applyAlignment="1">
      <alignment horizontal="center" wrapText="1"/>
    </xf>
    <xf numFmtId="0" fontId="5" fillId="0" borderId="6" xfId="0" applyFont="1" applyFill="1" applyBorder="1" applyAlignment="1">
      <alignment horizontal="center"/>
    </xf>
    <xf numFmtId="0" fontId="5" fillId="0" borderId="7" xfId="0" applyFont="1" applyFill="1" applyBorder="1" applyAlignment="1">
      <alignment horizontal="center"/>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13" xfId="0" applyFont="1" applyFill="1" applyBorder="1" applyAlignment="1">
      <alignment vertical="center" wrapText="1"/>
    </xf>
    <xf numFmtId="0" fontId="7" fillId="0" borderId="5" xfId="0" applyFont="1" applyFill="1" applyBorder="1" applyAlignment="1">
      <alignment vertical="center" wrapText="1"/>
    </xf>
    <xf numFmtId="0" fontId="6" fillId="2" borderId="6" xfId="0" applyFont="1" applyBorder="1" applyAlignment="1">
      <alignment horizontal="center" vertical="center"/>
    </xf>
    <xf numFmtId="0" fontId="15" fillId="2" borderId="10" xfId="0" applyFont="1" applyBorder="1" applyAlignment="1">
      <alignment horizontal="center" vertical="center"/>
    </xf>
    <xf numFmtId="0" fontId="11" fillId="2" borderId="5" xfId="0" applyFont="1" applyBorder="1" applyAlignment="1"/>
    <xf numFmtId="0" fontId="11" fillId="2" borderId="0" xfId="0" applyFont="1" applyAlignment="1">
      <alignment horizontal="left" wrapText="1"/>
    </xf>
    <xf numFmtId="0" fontId="22" fillId="6" borderId="5" xfId="0" applyFont="1" applyFill="1" applyBorder="1" applyAlignment="1">
      <alignment horizontal="center" vertical="center"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99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Normal="81" zoomScaleSheetLayoutView="100" workbookViewId="0">
      <selection activeCell="H25" sqref="H25"/>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48" t="s">
        <v>212</v>
      </c>
      <c r="L1" s="48"/>
      <c r="M1" s="48"/>
      <c r="N1" s="48"/>
      <c r="O1" s="48"/>
    </row>
    <row r="2" spans="1:15" ht="21" customHeight="1" x14ac:dyDescent="0.25">
      <c r="A2" s="5"/>
      <c r="B2" s="5"/>
      <c r="C2" s="5"/>
      <c r="D2" s="5"/>
      <c r="E2" s="5"/>
      <c r="F2" s="5"/>
      <c r="G2" s="5"/>
      <c r="H2" s="5"/>
      <c r="I2" s="5"/>
      <c r="J2" s="5"/>
      <c r="K2" s="51" t="s">
        <v>396</v>
      </c>
      <c r="L2" s="51"/>
      <c r="M2" s="51"/>
      <c r="N2" s="51"/>
      <c r="O2" s="51"/>
    </row>
    <row r="3" spans="1:15" ht="28.15" customHeight="1" x14ac:dyDescent="0.25">
      <c r="A3" s="5"/>
      <c r="B3" s="5"/>
      <c r="C3" s="5"/>
      <c r="D3" s="5"/>
      <c r="E3" s="5"/>
      <c r="F3" s="5"/>
      <c r="G3" s="5"/>
      <c r="H3" s="5"/>
      <c r="I3" s="5"/>
      <c r="J3" s="5"/>
      <c r="K3" s="52"/>
      <c r="L3" s="52"/>
      <c r="M3" s="52"/>
      <c r="N3" s="52"/>
      <c r="O3" s="52"/>
    </row>
    <row r="4" spans="1:15" ht="25.35" customHeight="1" x14ac:dyDescent="0.25">
      <c r="A4" s="5"/>
      <c r="B4" s="5"/>
      <c r="C4" s="5"/>
      <c r="D4" s="5"/>
      <c r="E4" s="5"/>
      <c r="F4" s="5"/>
      <c r="G4" s="5"/>
      <c r="H4" s="5"/>
      <c r="I4" s="5"/>
      <c r="J4" s="5"/>
      <c r="K4" s="49" t="s">
        <v>215</v>
      </c>
      <c r="L4" s="49"/>
      <c r="M4" s="49"/>
      <c r="N4" s="49"/>
      <c r="O4" s="49"/>
    </row>
    <row r="5" spans="1:15" ht="25.35" customHeight="1" x14ac:dyDescent="0.25">
      <c r="A5" s="5"/>
      <c r="B5" s="5"/>
      <c r="C5" s="5"/>
      <c r="D5" s="5"/>
      <c r="E5" s="5"/>
      <c r="F5" s="5"/>
      <c r="G5" s="5"/>
      <c r="H5" s="5"/>
      <c r="I5" s="5"/>
      <c r="J5" s="5"/>
      <c r="K5" s="50" t="s">
        <v>397</v>
      </c>
      <c r="L5" s="50"/>
      <c r="M5" s="50"/>
      <c r="N5" s="50"/>
      <c r="O5" s="50"/>
    </row>
    <row r="6" spans="1:15" ht="25.35" customHeight="1" x14ac:dyDescent="0.25">
      <c r="A6" s="5"/>
      <c r="B6" s="5"/>
      <c r="C6" s="5"/>
      <c r="D6" s="5"/>
      <c r="E6" s="5"/>
      <c r="F6" s="5"/>
      <c r="G6" s="5"/>
      <c r="H6" s="5"/>
      <c r="I6" s="5"/>
      <c r="J6" s="5"/>
      <c r="K6" s="49" t="s">
        <v>213</v>
      </c>
      <c r="L6" s="49"/>
      <c r="M6" s="49"/>
      <c r="N6" s="49"/>
      <c r="O6" s="49"/>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6" t="s">
        <v>216</v>
      </c>
      <c r="B10" s="56"/>
      <c r="C10" s="56"/>
      <c r="D10" s="56"/>
      <c r="E10" s="56"/>
      <c r="F10" s="56"/>
      <c r="G10" s="56"/>
      <c r="H10" s="56"/>
      <c r="I10" s="56"/>
      <c r="J10" s="56"/>
      <c r="K10" s="56"/>
      <c r="L10" s="56"/>
      <c r="M10" s="56"/>
      <c r="N10" s="56"/>
      <c r="O10" s="56"/>
    </row>
    <row r="11" spans="1:15" ht="25.35" customHeight="1" x14ac:dyDescent="0.2">
      <c r="A11" s="56"/>
      <c r="B11" s="56"/>
      <c r="C11" s="56"/>
      <c r="D11" s="56"/>
      <c r="E11" s="56"/>
      <c r="F11" s="56"/>
      <c r="G11" s="56"/>
      <c r="H11" s="56"/>
      <c r="I11" s="56"/>
      <c r="J11" s="56"/>
      <c r="K11" s="56"/>
      <c r="L11" s="56"/>
      <c r="M11" s="56"/>
      <c r="N11" s="56"/>
      <c r="O11" s="56"/>
    </row>
    <row r="12" spans="1:15" ht="25.35" customHeight="1" x14ac:dyDescent="0.2">
      <c r="A12" s="56"/>
      <c r="B12" s="56"/>
      <c r="C12" s="56"/>
      <c r="D12" s="56"/>
      <c r="E12" s="56"/>
      <c r="F12" s="56"/>
      <c r="G12" s="56"/>
      <c r="H12" s="56"/>
      <c r="I12" s="56"/>
      <c r="J12" s="56"/>
      <c r="K12" s="56"/>
      <c r="L12" s="56"/>
      <c r="M12" s="56"/>
      <c r="N12" s="56"/>
      <c r="O12" s="56"/>
    </row>
    <row r="13" spans="1:15" ht="30" customHeight="1" x14ac:dyDescent="0.25">
      <c r="A13" s="53" t="s">
        <v>169</v>
      </c>
      <c r="B13" s="53"/>
      <c r="C13" s="53"/>
      <c r="D13" s="57" t="s">
        <v>217</v>
      </c>
      <c r="E13" s="57"/>
      <c r="F13" s="57"/>
      <c r="G13" s="57"/>
      <c r="H13" s="57"/>
      <c r="I13" s="57"/>
      <c r="J13" s="57"/>
      <c r="K13" s="57"/>
      <c r="L13" s="57"/>
      <c r="M13" s="5"/>
      <c r="N13" s="6"/>
      <c r="O13" s="5"/>
    </row>
    <row r="14" spans="1:15" ht="25.35" customHeight="1" thickBot="1" x14ac:dyDescent="0.3">
      <c r="A14" s="53" t="s">
        <v>170</v>
      </c>
      <c r="B14" s="53"/>
      <c r="C14" s="53"/>
      <c r="D14" s="58" t="s">
        <v>218</v>
      </c>
      <c r="E14" s="58"/>
      <c r="F14" s="58"/>
      <c r="G14" s="58"/>
      <c r="H14" s="58"/>
      <c r="I14" s="58"/>
      <c r="J14" s="58"/>
      <c r="K14" s="58"/>
      <c r="L14" s="58"/>
      <c r="M14" s="5"/>
      <c r="N14" s="6"/>
      <c r="O14" s="5"/>
    </row>
    <row r="15" spans="1:15" ht="25.35" customHeight="1" x14ac:dyDescent="0.25">
      <c r="A15" s="53" t="s">
        <v>214</v>
      </c>
      <c r="B15" s="53"/>
      <c r="C15" s="53"/>
      <c r="D15" s="59" t="s">
        <v>398</v>
      </c>
      <c r="E15" s="59"/>
      <c r="F15" s="59"/>
      <c r="G15" s="59"/>
      <c r="H15" s="59"/>
      <c r="I15" s="59"/>
      <c r="J15" s="59"/>
      <c r="K15" s="59"/>
      <c r="L15" s="59"/>
      <c r="M15" s="5"/>
      <c r="N15" s="6" t="s">
        <v>167</v>
      </c>
      <c r="O15" s="45">
        <v>6316000632</v>
      </c>
    </row>
    <row r="16" spans="1:15" ht="25.35" customHeight="1" thickBot="1" x14ac:dyDescent="0.3">
      <c r="A16" s="53"/>
      <c r="B16" s="53"/>
      <c r="C16" s="53"/>
      <c r="D16" s="58"/>
      <c r="E16" s="58"/>
      <c r="F16" s="58"/>
      <c r="G16" s="58"/>
      <c r="H16" s="58"/>
      <c r="I16" s="58"/>
      <c r="J16" s="58"/>
      <c r="K16" s="58"/>
      <c r="L16" s="58"/>
      <c r="M16" s="5"/>
      <c r="N16" s="6" t="s">
        <v>168</v>
      </c>
      <c r="O16" s="46">
        <v>631601001</v>
      </c>
    </row>
    <row r="17" spans="1:15" ht="25.35" customHeight="1" x14ac:dyDescent="0.25">
      <c r="A17" s="53"/>
      <c r="B17" s="53"/>
      <c r="C17" s="53"/>
      <c r="D17" s="54"/>
      <c r="E17" s="54"/>
      <c r="F17" s="54"/>
      <c r="G17" s="54"/>
      <c r="H17" s="54"/>
      <c r="I17" s="54"/>
      <c r="J17" s="54"/>
      <c r="K17" s="54"/>
      <c r="L17" s="54"/>
      <c r="M17" s="5"/>
      <c r="N17" s="6"/>
      <c r="O17" s="5"/>
    </row>
    <row r="18" spans="1:15" ht="25.35" customHeight="1" x14ac:dyDescent="0.25">
      <c r="A18" s="53"/>
      <c r="B18" s="53"/>
      <c r="C18" s="53"/>
      <c r="D18" s="55"/>
      <c r="E18" s="55"/>
      <c r="F18" s="55"/>
      <c r="G18" s="55"/>
      <c r="H18" s="55"/>
      <c r="I18" s="55"/>
      <c r="J18" s="55"/>
      <c r="K18" s="55"/>
      <c r="L18" s="55"/>
      <c r="M18" s="5"/>
      <c r="N18" s="6"/>
      <c r="O18" s="5"/>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zoomScale="130" zoomScaleNormal="100" zoomScaleSheetLayoutView="130" workbookViewId="0">
      <selection activeCell="C42" sqref="C42"/>
    </sheetView>
  </sheetViews>
  <sheetFormatPr defaultColWidth="11.42578125" defaultRowHeight="13.35" customHeight="1" x14ac:dyDescent="0.2"/>
  <cols>
    <col min="1" max="1" width="44.42578125" style="7" customWidth="1"/>
    <col min="2" max="2" width="52.5703125" style="7" customWidth="1"/>
    <col min="3" max="3" width="103.42578125" style="11" customWidth="1"/>
    <col min="4" max="16384" width="11.42578125" style="7"/>
  </cols>
  <sheetData>
    <row r="1" spans="1:3" ht="30" customHeight="1" x14ac:dyDescent="0.2">
      <c r="A1" s="61" t="s">
        <v>200</v>
      </c>
      <c r="B1" s="61"/>
      <c r="C1" s="61"/>
    </row>
    <row r="2" spans="1:3" ht="17.100000000000001" customHeight="1" x14ac:dyDescent="0.2">
      <c r="A2" s="12" t="s">
        <v>0</v>
      </c>
      <c r="B2" s="12" t="s">
        <v>1</v>
      </c>
      <c r="C2" s="12" t="s">
        <v>2</v>
      </c>
    </row>
    <row r="3" spans="1:3" ht="31.5" x14ac:dyDescent="0.2">
      <c r="A3" s="62" t="s">
        <v>3</v>
      </c>
      <c r="B3" s="23" t="s">
        <v>169</v>
      </c>
      <c r="C3" s="32" t="s">
        <v>217</v>
      </c>
    </row>
    <row r="4" spans="1:3" ht="31.5" x14ac:dyDescent="0.2">
      <c r="A4" s="63"/>
      <c r="B4" s="23" t="s">
        <v>4</v>
      </c>
      <c r="C4" s="32" t="s">
        <v>83</v>
      </c>
    </row>
    <row r="5" spans="1:3" ht="15.75" x14ac:dyDescent="0.2">
      <c r="A5" s="63"/>
      <c r="B5" s="23" t="s">
        <v>5</v>
      </c>
      <c r="C5" s="32" t="s">
        <v>72</v>
      </c>
    </row>
    <row r="6" spans="1:3" ht="15.75" x14ac:dyDescent="0.2">
      <c r="A6" s="63"/>
      <c r="B6" s="23" t="s">
        <v>6</v>
      </c>
      <c r="C6" s="32"/>
    </row>
    <row r="7" spans="1:3" ht="15.75" x14ac:dyDescent="0.2">
      <c r="A7" s="64"/>
      <c r="B7" s="23" t="s">
        <v>7</v>
      </c>
      <c r="C7" s="32" t="s">
        <v>41</v>
      </c>
    </row>
    <row r="8" spans="1:3" ht="409.5" x14ac:dyDescent="0.2">
      <c r="A8" s="62" t="s">
        <v>8</v>
      </c>
      <c r="B8" s="23" t="s">
        <v>176</v>
      </c>
      <c r="C8" s="32" t="s">
        <v>357</v>
      </c>
    </row>
    <row r="9" spans="1:3" ht="220.5" x14ac:dyDescent="0.2">
      <c r="A9" s="63"/>
      <c r="B9" s="23" t="s">
        <v>177</v>
      </c>
      <c r="C9" s="32" t="s">
        <v>302</v>
      </c>
    </row>
    <row r="10" spans="1:3" ht="110.25" x14ac:dyDescent="0.2">
      <c r="A10" s="64"/>
      <c r="B10" s="23" t="s">
        <v>178</v>
      </c>
      <c r="C10" s="32" t="s">
        <v>219</v>
      </c>
    </row>
    <row r="11" spans="1:3" ht="204.75" x14ac:dyDescent="0.2">
      <c r="A11" s="62" t="s">
        <v>9</v>
      </c>
      <c r="B11" s="23" t="s">
        <v>179</v>
      </c>
      <c r="C11" s="32" t="s">
        <v>358</v>
      </c>
    </row>
    <row r="12" spans="1:3" ht="409.5" x14ac:dyDescent="0.2">
      <c r="A12" s="63"/>
      <c r="B12" s="23" t="s">
        <v>180</v>
      </c>
      <c r="C12" s="32" t="s">
        <v>220</v>
      </c>
    </row>
    <row r="13" spans="1:3" ht="47.25" x14ac:dyDescent="0.2">
      <c r="A13" s="63"/>
      <c r="B13" s="43" t="s">
        <v>208</v>
      </c>
      <c r="C13" s="32" t="s">
        <v>221</v>
      </c>
    </row>
    <row r="14" spans="1:3" ht="409.5" x14ac:dyDescent="0.2">
      <c r="A14" s="63"/>
      <c r="B14" s="23" t="s">
        <v>10</v>
      </c>
      <c r="C14" s="32" t="s">
        <v>359</v>
      </c>
    </row>
    <row r="15" spans="1:3" ht="409.5" x14ac:dyDescent="0.2">
      <c r="A15" s="63"/>
      <c r="B15" s="23" t="s">
        <v>181</v>
      </c>
      <c r="C15" s="32" t="s">
        <v>222</v>
      </c>
    </row>
    <row r="16" spans="1:3" ht="409.5" x14ac:dyDescent="0.2">
      <c r="A16" s="63"/>
      <c r="B16" s="23" t="s">
        <v>182</v>
      </c>
      <c r="C16" s="32" t="s">
        <v>303</v>
      </c>
    </row>
    <row r="17" spans="1:3" ht="252" x14ac:dyDescent="0.2">
      <c r="A17" s="63"/>
      <c r="B17" s="23" t="s">
        <v>183</v>
      </c>
      <c r="C17" s="32" t="s">
        <v>360</v>
      </c>
    </row>
    <row r="18" spans="1:3" ht="409.5" x14ac:dyDescent="0.2">
      <c r="A18" s="63"/>
      <c r="B18" s="23" t="s">
        <v>184</v>
      </c>
      <c r="C18" s="32" t="s">
        <v>361</v>
      </c>
    </row>
    <row r="19" spans="1:3" ht="375" x14ac:dyDescent="0.2">
      <c r="A19" s="64"/>
      <c r="B19" s="23" t="s">
        <v>185</v>
      </c>
      <c r="C19" s="44" t="s">
        <v>362</v>
      </c>
    </row>
    <row r="20" spans="1:3" ht="409.5" x14ac:dyDescent="0.2">
      <c r="A20" s="65" t="s">
        <v>11</v>
      </c>
      <c r="B20" s="23" t="s">
        <v>186</v>
      </c>
      <c r="C20" s="32" t="s">
        <v>363</v>
      </c>
    </row>
    <row r="21" spans="1:3" ht="405" x14ac:dyDescent="0.2">
      <c r="A21" s="65"/>
      <c r="B21" s="23" t="s">
        <v>187</v>
      </c>
      <c r="C21" s="37" t="s">
        <v>304</v>
      </c>
    </row>
    <row r="22" spans="1:3" ht="15.75" x14ac:dyDescent="0.2">
      <c r="A22" s="65"/>
      <c r="B22" s="23" t="s">
        <v>206</v>
      </c>
      <c r="C22" s="28">
        <v>4</v>
      </c>
    </row>
    <row r="23" spans="1:3" ht="236.25" x14ac:dyDescent="0.2">
      <c r="A23" s="65"/>
      <c r="B23" s="23" t="s">
        <v>207</v>
      </c>
      <c r="C23" s="32" t="s">
        <v>223</v>
      </c>
    </row>
    <row r="24" spans="1:3" ht="378" x14ac:dyDescent="0.2">
      <c r="A24" s="65"/>
      <c r="B24" s="23" t="s">
        <v>188</v>
      </c>
      <c r="C24" s="32" t="s">
        <v>364</v>
      </c>
    </row>
    <row r="25" spans="1:3" ht="15.75" x14ac:dyDescent="0.2">
      <c r="A25" s="65"/>
      <c r="B25" s="23" t="s">
        <v>189</v>
      </c>
      <c r="C25" s="26" t="s">
        <v>12</v>
      </c>
    </row>
    <row r="26" spans="1:3" ht="236.25" x14ac:dyDescent="0.2">
      <c r="A26" s="65"/>
      <c r="B26" s="23" t="s">
        <v>190</v>
      </c>
      <c r="C26" s="32" t="s">
        <v>365</v>
      </c>
    </row>
    <row r="27" spans="1:3" ht="393.75" x14ac:dyDescent="0.2">
      <c r="A27" s="65"/>
      <c r="B27" s="23" t="s">
        <v>209</v>
      </c>
      <c r="C27" s="32" t="s">
        <v>305</v>
      </c>
    </row>
    <row r="28" spans="1:3" ht="409.5" x14ac:dyDescent="0.2">
      <c r="A28" s="65"/>
      <c r="B28" s="23" t="s">
        <v>210</v>
      </c>
      <c r="C28" s="32" t="s">
        <v>366</v>
      </c>
    </row>
    <row r="29" spans="1:3" ht="378" x14ac:dyDescent="0.2">
      <c r="A29" s="65"/>
      <c r="B29" s="38" t="s">
        <v>191</v>
      </c>
      <c r="C29" s="32" t="s">
        <v>306</v>
      </c>
    </row>
    <row r="30" spans="1:3" ht="220.5" x14ac:dyDescent="0.2">
      <c r="A30" s="65"/>
      <c r="B30" s="23" t="s">
        <v>192</v>
      </c>
      <c r="C30" s="32" t="s">
        <v>288</v>
      </c>
    </row>
    <row r="31" spans="1:3" ht="289.89999999999998" customHeight="1" x14ac:dyDescent="0.2">
      <c r="A31" s="22" t="s">
        <v>13</v>
      </c>
      <c r="B31" s="23" t="s">
        <v>193</v>
      </c>
      <c r="C31" s="32" t="s">
        <v>367</v>
      </c>
    </row>
    <row r="32" spans="1:3" ht="15.75" x14ac:dyDescent="0.2">
      <c r="A32" s="60" t="s">
        <v>14</v>
      </c>
      <c r="B32" s="23" t="s">
        <v>194</v>
      </c>
      <c r="C32" s="36" t="s">
        <v>15</v>
      </c>
    </row>
    <row r="33" spans="1:3" ht="78.75" x14ac:dyDescent="0.2">
      <c r="A33" s="60"/>
      <c r="B33" s="23" t="s">
        <v>195</v>
      </c>
      <c r="C33" s="32" t="s">
        <v>356</v>
      </c>
    </row>
    <row r="34" spans="1:3" ht="15.75" x14ac:dyDescent="0.2">
      <c r="A34" s="24" t="s">
        <v>16</v>
      </c>
      <c r="B34" s="23" t="s">
        <v>196</v>
      </c>
      <c r="C34" s="36" t="s">
        <v>17</v>
      </c>
    </row>
    <row r="35" spans="1:3" ht="15.75" x14ac:dyDescent="0.2">
      <c r="A35" s="22" t="s">
        <v>18</v>
      </c>
      <c r="B35" s="23" t="s">
        <v>197</v>
      </c>
      <c r="C35" s="36" t="s">
        <v>19</v>
      </c>
    </row>
    <row r="36" spans="1:3" ht="15.75" x14ac:dyDescent="0.2">
      <c r="A36" s="22" t="s">
        <v>20</v>
      </c>
      <c r="B36" s="23" t="s">
        <v>198</v>
      </c>
      <c r="C36" s="36" t="s">
        <v>21</v>
      </c>
    </row>
    <row r="37" spans="1:3" ht="13.35" customHeight="1" x14ac:dyDescent="0.2">
      <c r="B37" s="25"/>
      <c r="C37" s="27"/>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65" fitToHeight="0" orientation="landscape" useFirstPageNumber="1" r:id="rId1"/>
  <headerFooter>
    <oddHeader>&amp;C&amp;"Times New Roman,Regular"&amp;12&amp;A</oddHeader>
    <oddFooter>&amp;C&amp;"Times New Roman,Regular"&amp;12Page &amp;P</oddFooter>
  </headerFooter>
  <rowBreaks count="3" manualBreakCount="3">
    <brk id="10" max="2" man="1"/>
    <brk id="13" max="2" man="1"/>
    <brk id="30" max="2" man="1"/>
  </rowBreaks>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69"/>
  <sheetViews>
    <sheetView zoomScale="85" zoomScaleNormal="85" zoomScaleSheetLayoutView="150" workbookViewId="0">
      <selection activeCell="F22" sqref="F22"/>
    </sheetView>
  </sheetViews>
  <sheetFormatPr defaultColWidth="39" defaultRowHeight="13.35" customHeight="1" x14ac:dyDescent="0.2"/>
  <cols>
    <col min="1" max="1" width="29.42578125" customWidth="1"/>
    <col min="2" max="3" width="25.42578125" customWidth="1"/>
    <col min="4" max="4" width="24.42578125" customWidth="1"/>
  </cols>
  <sheetData>
    <row r="1" spans="1:4" s="8" customFormat="1" ht="25.35" customHeight="1" thickBot="1" x14ac:dyDescent="0.25">
      <c r="A1" s="61" t="s">
        <v>199</v>
      </c>
      <c r="B1" s="61"/>
      <c r="C1" s="61"/>
      <c r="D1" s="61"/>
    </row>
    <row r="2" spans="1:4" s="8" customFormat="1" ht="86.25" thickBot="1" x14ac:dyDescent="0.25">
      <c r="A2" s="33" t="s">
        <v>22</v>
      </c>
      <c r="B2" s="34" t="s">
        <v>224</v>
      </c>
      <c r="C2" s="34" t="s">
        <v>225</v>
      </c>
      <c r="D2" s="34" t="s">
        <v>399</v>
      </c>
    </row>
    <row r="3" spans="1:4" s="8" customFormat="1" ht="15.75" x14ac:dyDescent="0.2">
      <c r="A3" s="47" t="s">
        <v>226</v>
      </c>
      <c r="B3" s="47"/>
      <c r="C3" s="47"/>
      <c r="D3" s="47"/>
    </row>
    <row r="4" spans="1:4" s="8" customFormat="1" ht="47.25" x14ac:dyDescent="0.2">
      <c r="A4" s="47" t="s">
        <v>227</v>
      </c>
      <c r="B4" s="47" t="s">
        <v>228</v>
      </c>
      <c r="C4" s="47" t="s">
        <v>229</v>
      </c>
      <c r="D4" s="47" t="s">
        <v>400</v>
      </c>
    </row>
    <row r="5" spans="1:4" s="8" customFormat="1" ht="47.25" x14ac:dyDescent="0.2">
      <c r="A5" s="47" t="s">
        <v>230</v>
      </c>
      <c r="B5" s="47" t="s">
        <v>231</v>
      </c>
      <c r="C5" s="47" t="s">
        <v>232</v>
      </c>
      <c r="D5" s="47" t="s">
        <v>400</v>
      </c>
    </row>
    <row r="6" spans="1:4" s="8" customFormat="1" ht="63" x14ac:dyDescent="0.2">
      <c r="A6" s="47" t="s">
        <v>233</v>
      </c>
      <c r="B6" s="47" t="s">
        <v>234</v>
      </c>
      <c r="C6" s="47" t="s">
        <v>235</v>
      </c>
      <c r="D6" s="47" t="s">
        <v>401</v>
      </c>
    </row>
    <row r="7" spans="1:4" s="8" customFormat="1" ht="47.25" x14ac:dyDescent="0.2">
      <c r="A7" s="47" t="s">
        <v>236</v>
      </c>
      <c r="B7" s="47" t="s">
        <v>237</v>
      </c>
      <c r="C7" s="47" t="s">
        <v>368</v>
      </c>
      <c r="D7" s="47" t="s">
        <v>400</v>
      </c>
    </row>
    <row r="8" spans="1:4" s="8" customFormat="1" ht="47.25" x14ac:dyDescent="0.2">
      <c r="A8" s="47" t="s">
        <v>239</v>
      </c>
      <c r="B8" s="47" t="s">
        <v>272</v>
      </c>
      <c r="C8" s="47" t="s">
        <v>368</v>
      </c>
      <c r="D8" s="47" t="s">
        <v>400</v>
      </c>
    </row>
    <row r="9" spans="1:4" ht="15.75" x14ac:dyDescent="0.2">
      <c r="A9" s="47" t="s">
        <v>240</v>
      </c>
      <c r="B9" s="47"/>
      <c r="C9" s="47"/>
      <c r="D9" s="47"/>
    </row>
    <row r="10" spans="1:4" ht="47.25" x14ac:dyDescent="0.2">
      <c r="A10" s="47" t="s">
        <v>241</v>
      </c>
      <c r="B10" s="47" t="s">
        <v>242</v>
      </c>
      <c r="C10" s="47" t="s">
        <v>349</v>
      </c>
      <c r="D10" s="47" t="s">
        <v>402</v>
      </c>
    </row>
    <row r="11" spans="1:4" ht="47.25" x14ac:dyDescent="0.2">
      <c r="A11" s="47" t="s">
        <v>243</v>
      </c>
      <c r="B11" s="47" t="s">
        <v>244</v>
      </c>
      <c r="C11" s="47" t="s">
        <v>349</v>
      </c>
      <c r="D11" s="47" t="s">
        <v>402</v>
      </c>
    </row>
    <row r="12" spans="1:4" ht="63" x14ac:dyDescent="0.2">
      <c r="A12" s="47" t="s">
        <v>245</v>
      </c>
      <c r="B12" s="47">
        <v>0.4</v>
      </c>
      <c r="C12" s="47" t="s">
        <v>246</v>
      </c>
      <c r="D12" s="47" t="s">
        <v>402</v>
      </c>
    </row>
    <row r="13" spans="1:4" ht="47.25" x14ac:dyDescent="0.2">
      <c r="A13" s="47" t="s">
        <v>247</v>
      </c>
      <c r="B13" s="47">
        <v>0.3</v>
      </c>
      <c r="C13" s="47" t="s">
        <v>238</v>
      </c>
      <c r="D13" s="47" t="s">
        <v>402</v>
      </c>
    </row>
    <row r="14" spans="1:4" ht="47.25" x14ac:dyDescent="0.2">
      <c r="A14" s="47" t="s">
        <v>248</v>
      </c>
      <c r="B14" s="47" t="s">
        <v>249</v>
      </c>
      <c r="C14" s="47" t="s">
        <v>250</v>
      </c>
      <c r="D14" s="47" t="s">
        <v>402</v>
      </c>
    </row>
    <row r="15" spans="1:4" ht="47.25" x14ac:dyDescent="0.2">
      <c r="A15" s="47" t="s">
        <v>251</v>
      </c>
      <c r="B15" s="47" t="s">
        <v>252</v>
      </c>
      <c r="C15" s="47" t="s">
        <v>253</v>
      </c>
      <c r="D15" s="47" t="s">
        <v>402</v>
      </c>
    </row>
    <row r="16" spans="1:4" ht="15.75" x14ac:dyDescent="0.2">
      <c r="A16" s="47" t="s">
        <v>254</v>
      </c>
      <c r="B16" s="47"/>
      <c r="C16" s="47"/>
      <c r="D16" s="47"/>
    </row>
    <row r="17" spans="1:4" ht="47.25" x14ac:dyDescent="0.2">
      <c r="A17" s="47" t="s">
        <v>255</v>
      </c>
      <c r="B17" s="47" t="s">
        <v>256</v>
      </c>
      <c r="C17" s="47" t="s">
        <v>264</v>
      </c>
      <c r="D17" s="47" t="s">
        <v>403</v>
      </c>
    </row>
    <row r="18" spans="1:4" ht="47.25" x14ac:dyDescent="0.2">
      <c r="A18" s="47" t="s">
        <v>257</v>
      </c>
      <c r="B18" s="47" t="s">
        <v>258</v>
      </c>
      <c r="C18" s="47" t="s">
        <v>299</v>
      </c>
      <c r="D18" s="47" t="s">
        <v>403</v>
      </c>
    </row>
    <row r="19" spans="1:4" ht="47.25" x14ac:dyDescent="0.2">
      <c r="A19" s="47" t="s">
        <v>259</v>
      </c>
      <c r="B19" s="47" t="s">
        <v>260</v>
      </c>
      <c r="C19" s="47" t="s">
        <v>369</v>
      </c>
      <c r="D19" s="47" t="s">
        <v>403</v>
      </c>
    </row>
    <row r="20" spans="1:4" ht="47.25" x14ac:dyDescent="0.2">
      <c r="A20" s="47" t="s">
        <v>261</v>
      </c>
      <c r="B20" s="47" t="s">
        <v>262</v>
      </c>
      <c r="C20" s="47" t="s">
        <v>263</v>
      </c>
      <c r="D20" s="47" t="s">
        <v>403</v>
      </c>
    </row>
    <row r="21" spans="1:4" ht="15.75" x14ac:dyDescent="0.2">
      <c r="A21" s="47" t="s">
        <v>265</v>
      </c>
      <c r="B21" s="47"/>
      <c r="C21" s="47"/>
      <c r="D21" s="47"/>
    </row>
    <row r="22" spans="1:4" ht="63" x14ac:dyDescent="0.2">
      <c r="A22" s="47" t="s">
        <v>266</v>
      </c>
      <c r="B22" s="47" t="s">
        <v>267</v>
      </c>
      <c r="C22" s="47" t="s">
        <v>235</v>
      </c>
      <c r="D22" s="47" t="s">
        <v>404</v>
      </c>
    </row>
    <row r="23" spans="1:4" ht="63" x14ac:dyDescent="0.2">
      <c r="A23" s="47" t="s">
        <v>268</v>
      </c>
      <c r="B23" s="47" t="s">
        <v>264</v>
      </c>
      <c r="C23" s="47" t="s">
        <v>269</v>
      </c>
      <c r="D23" s="47" t="s">
        <v>404</v>
      </c>
    </row>
    <row r="24" spans="1:4" ht="47.25" x14ac:dyDescent="0.2">
      <c r="A24" s="47" t="s">
        <v>270</v>
      </c>
      <c r="B24" s="47" t="s">
        <v>271</v>
      </c>
      <c r="C24" s="47" t="s">
        <v>370</v>
      </c>
      <c r="D24" s="47" t="s">
        <v>400</v>
      </c>
    </row>
    <row r="1048569" ht="12.75" customHeight="1" x14ac:dyDescent="0.2"/>
  </sheetData>
  <mergeCells count="1">
    <mergeCell ref="A1:D1"/>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Normal="100" zoomScaleSheetLayoutView="100" workbookViewId="0">
      <selection activeCell="A3" sqref="A3"/>
    </sheetView>
  </sheetViews>
  <sheetFormatPr defaultRowHeight="12.75" x14ac:dyDescent="0.2"/>
  <cols>
    <col min="1" max="9" width="53.42578125" customWidth="1"/>
  </cols>
  <sheetData>
    <row r="1" spans="1:9" ht="15.75" x14ac:dyDescent="0.2">
      <c r="A1" s="61" t="s">
        <v>201</v>
      </c>
      <c r="B1" s="61"/>
      <c r="C1" s="61"/>
      <c r="D1" s="61"/>
      <c r="E1" s="61"/>
      <c r="F1" s="61"/>
      <c r="G1" s="61"/>
      <c r="H1" s="61"/>
      <c r="I1" s="61"/>
    </row>
    <row r="2" spans="1:9" ht="15.75" x14ac:dyDescent="0.2">
      <c r="A2" s="12" t="s">
        <v>23</v>
      </c>
      <c r="B2" s="12" t="s">
        <v>24</v>
      </c>
      <c r="C2" s="12" t="s">
        <v>171</v>
      </c>
      <c r="D2" s="12" t="s">
        <v>98</v>
      </c>
      <c r="E2" s="12" t="s">
        <v>25</v>
      </c>
      <c r="F2" s="12" t="s">
        <v>26</v>
      </c>
      <c r="G2" s="12" t="s">
        <v>27</v>
      </c>
      <c r="H2" s="12" t="s">
        <v>28</v>
      </c>
      <c r="I2" s="12" t="s">
        <v>29</v>
      </c>
    </row>
    <row r="3" spans="1:9" ht="15.75" x14ac:dyDescent="0.2">
      <c r="A3" s="70" t="s">
        <v>405</v>
      </c>
      <c r="B3" s="14"/>
      <c r="C3" s="13"/>
      <c r="D3" s="13"/>
      <c r="E3" s="13"/>
      <c r="F3" s="13"/>
      <c r="G3" s="13"/>
      <c r="H3" s="13"/>
      <c r="I3" s="13"/>
    </row>
    <row r="4" spans="1:9" ht="15.75" x14ac:dyDescent="0.2">
      <c r="A4" s="13"/>
      <c r="B4" s="14"/>
      <c r="C4" s="13"/>
      <c r="D4" s="13"/>
      <c r="E4" s="13"/>
      <c r="F4" s="13"/>
      <c r="G4" s="13"/>
      <c r="H4" s="13"/>
      <c r="I4" s="13"/>
    </row>
    <row r="5" spans="1:9" ht="15.75" x14ac:dyDescent="0.2">
      <c r="A5" s="13"/>
      <c r="B5" s="14"/>
      <c r="C5" s="13"/>
      <c r="D5" s="13"/>
      <c r="E5" s="13"/>
      <c r="F5" s="13"/>
      <c r="G5" s="13"/>
      <c r="H5" s="13"/>
      <c r="I5" s="13"/>
    </row>
    <row r="6" spans="1:9" ht="15.75" x14ac:dyDescent="0.2">
      <c r="A6" s="13"/>
      <c r="B6" s="14"/>
      <c r="C6" s="13"/>
      <c r="D6" s="13"/>
      <c r="E6" s="13"/>
      <c r="F6" s="13"/>
      <c r="G6" s="13"/>
      <c r="H6" s="13"/>
      <c r="I6" s="13"/>
    </row>
    <row r="7" spans="1:9" ht="15.75" x14ac:dyDescent="0.2">
      <c r="A7" s="35"/>
      <c r="B7" s="14"/>
      <c r="C7" s="13"/>
      <c r="D7" s="13"/>
      <c r="E7" s="13"/>
      <c r="F7" s="13"/>
      <c r="G7" s="13"/>
      <c r="H7" s="13"/>
      <c r="I7" s="13"/>
    </row>
    <row r="8" spans="1:9" ht="15.75" x14ac:dyDescent="0.2">
      <c r="A8" s="14"/>
      <c r="B8" s="14"/>
      <c r="C8" s="13"/>
      <c r="D8" s="13"/>
      <c r="E8" s="13"/>
      <c r="F8" s="13"/>
      <c r="G8" s="13"/>
      <c r="H8" s="13"/>
      <c r="I8" s="13"/>
    </row>
    <row r="9" spans="1:9" ht="15.75" x14ac:dyDescent="0.2">
      <c r="A9" s="14"/>
      <c r="B9" s="14"/>
      <c r="C9" s="13"/>
      <c r="D9" s="13"/>
      <c r="E9" s="13"/>
      <c r="F9" s="13"/>
      <c r="G9" s="13"/>
      <c r="H9" s="13"/>
      <c r="I9" s="13"/>
    </row>
    <row r="10" spans="1:9" ht="15.75" x14ac:dyDescent="0.2">
      <c r="A10" s="14"/>
      <c r="B10" s="14"/>
      <c r="C10" s="13"/>
      <c r="D10" s="13"/>
      <c r="E10" s="14"/>
      <c r="F10" s="13"/>
      <c r="G10" s="14"/>
      <c r="H10" s="13"/>
      <c r="I10" s="13"/>
    </row>
    <row r="11" spans="1:9" ht="15.75" x14ac:dyDescent="0.2">
      <c r="A11" s="14"/>
      <c r="B11" s="14"/>
      <c r="C11" s="13"/>
      <c r="D11" s="13"/>
      <c r="E11" s="14"/>
      <c r="F11" s="13"/>
      <c r="G11" s="13"/>
      <c r="H11" s="13"/>
      <c r="I11" s="13"/>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view="pageBreakPreview" zoomScale="55" zoomScaleNormal="100" zoomScaleSheetLayoutView="55" workbookViewId="0">
      <selection activeCell="D5" sqref="D5"/>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66" t="s">
        <v>202</v>
      </c>
      <c r="B1" s="66"/>
      <c r="C1" s="66"/>
      <c r="D1" s="66"/>
      <c r="E1" s="66"/>
    </row>
    <row r="2" spans="1:5" ht="24" customHeight="1" x14ac:dyDescent="0.2">
      <c r="A2" s="9" t="s">
        <v>30</v>
      </c>
      <c r="B2" s="9" t="s">
        <v>31</v>
      </c>
      <c r="C2" s="9" t="s">
        <v>32</v>
      </c>
      <c r="D2" s="9" t="s">
        <v>33</v>
      </c>
      <c r="E2" s="9" t="s">
        <v>34</v>
      </c>
    </row>
    <row r="3" spans="1:5" ht="299.25" x14ac:dyDescent="0.2">
      <c r="A3" s="39" t="s">
        <v>372</v>
      </c>
      <c r="B3" s="10" t="s">
        <v>307</v>
      </c>
      <c r="C3" s="39" t="s">
        <v>308</v>
      </c>
      <c r="D3" s="39" t="s">
        <v>376</v>
      </c>
      <c r="E3" s="39" t="s">
        <v>371</v>
      </c>
    </row>
    <row r="4" spans="1:5" ht="78.75" x14ac:dyDescent="0.2">
      <c r="A4" s="39" t="s">
        <v>373</v>
      </c>
      <c r="B4" s="10">
        <v>2023</v>
      </c>
      <c r="C4" s="39" t="s">
        <v>310</v>
      </c>
      <c r="D4" s="39" t="s">
        <v>375</v>
      </c>
      <c r="E4" s="39" t="s">
        <v>374</v>
      </c>
    </row>
    <row r="5" spans="1:5" ht="297" customHeight="1" x14ac:dyDescent="0.2">
      <c r="A5" s="13" t="s">
        <v>378</v>
      </c>
      <c r="B5" s="10" t="s">
        <v>307</v>
      </c>
      <c r="C5" s="10" t="s">
        <v>309</v>
      </c>
      <c r="D5" s="39" t="s">
        <v>375</v>
      </c>
      <c r="E5" s="39" t="s">
        <v>377</v>
      </c>
    </row>
    <row r="6" spans="1:5" ht="12.75" x14ac:dyDescent="0.2">
      <c r="A6" s="2"/>
      <c r="B6" s="2"/>
      <c r="C6" s="2"/>
      <c r="D6" s="2"/>
      <c r="E6" s="2"/>
    </row>
    <row r="7" spans="1:5" ht="12.75" x14ac:dyDescent="0.2">
      <c r="A7" s="2"/>
      <c r="B7" s="2"/>
      <c r="C7" s="2"/>
      <c r="D7" s="2"/>
      <c r="E7" s="2"/>
    </row>
    <row r="1048576"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3"/>
  <sheetViews>
    <sheetView view="pageBreakPreview" zoomScale="85" zoomScaleNormal="100" zoomScaleSheetLayoutView="85" workbookViewId="0">
      <selection activeCell="A4" sqref="A4"/>
    </sheetView>
  </sheetViews>
  <sheetFormatPr defaultRowHeight="12.75" outlineLevelRow="1" x14ac:dyDescent="0.2"/>
  <cols>
    <col min="1" max="1" width="34.85546875" customWidth="1"/>
    <col min="2" max="10" width="26.5703125" customWidth="1"/>
  </cols>
  <sheetData>
    <row r="1" spans="1:10" ht="15.75" x14ac:dyDescent="0.2">
      <c r="A1" s="67" t="s">
        <v>203</v>
      </c>
      <c r="B1" s="67"/>
      <c r="C1" s="67"/>
      <c r="D1" s="67"/>
      <c r="E1" s="67"/>
      <c r="F1" s="67"/>
      <c r="G1" s="67"/>
      <c r="H1" s="67"/>
      <c r="I1" s="67"/>
      <c r="J1" s="67"/>
    </row>
    <row r="2" spans="1:10" ht="31.5" x14ac:dyDescent="0.2">
      <c r="A2" s="29" t="s">
        <v>175</v>
      </c>
      <c r="B2" s="29" t="s">
        <v>35</v>
      </c>
      <c r="C2" s="29" t="s">
        <v>173</v>
      </c>
      <c r="D2" s="29" t="s">
        <v>174</v>
      </c>
      <c r="E2" s="29" t="s">
        <v>36</v>
      </c>
      <c r="F2" s="29" t="s">
        <v>205</v>
      </c>
      <c r="G2" s="29" t="s">
        <v>37</v>
      </c>
      <c r="H2" s="29" t="s">
        <v>38</v>
      </c>
      <c r="I2" s="29" t="s">
        <v>204</v>
      </c>
      <c r="J2" s="29" t="s">
        <v>172</v>
      </c>
    </row>
    <row r="3" spans="1:10" ht="15.75" x14ac:dyDescent="0.2">
      <c r="A3" s="31" t="s">
        <v>41</v>
      </c>
      <c r="B3" s="30"/>
      <c r="C3" s="30"/>
      <c r="D3" s="30"/>
      <c r="E3" s="30"/>
      <c r="F3" s="30"/>
      <c r="G3" s="30"/>
      <c r="H3" s="30"/>
      <c r="I3" s="30"/>
      <c r="J3" s="30"/>
    </row>
    <row r="4" spans="1:10" ht="315.75" outlineLevel="1" thickBot="1" x14ac:dyDescent="0.25">
      <c r="A4" s="40" t="s">
        <v>289</v>
      </c>
      <c r="B4" s="30" t="s">
        <v>311</v>
      </c>
      <c r="C4" s="30" t="s">
        <v>290</v>
      </c>
      <c r="D4" s="30" t="s">
        <v>291</v>
      </c>
      <c r="E4" s="30" t="s">
        <v>40</v>
      </c>
      <c r="F4" s="30" t="s">
        <v>292</v>
      </c>
      <c r="G4" s="30" t="s">
        <v>312</v>
      </c>
      <c r="H4" s="30" t="s">
        <v>313</v>
      </c>
      <c r="I4" s="30" t="s">
        <v>381</v>
      </c>
      <c r="J4" s="30" t="s">
        <v>300</v>
      </c>
    </row>
    <row r="5" spans="1:10" ht="378.75" outlineLevel="1" thickBot="1" x14ac:dyDescent="0.25">
      <c r="A5" s="40" t="s">
        <v>314</v>
      </c>
      <c r="B5" s="30" t="s">
        <v>379</v>
      </c>
      <c r="C5" s="30" t="s">
        <v>293</v>
      </c>
      <c r="D5" s="30" t="s">
        <v>294</v>
      </c>
      <c r="E5" s="30" t="s">
        <v>295</v>
      </c>
      <c r="F5" s="30" t="s">
        <v>315</v>
      </c>
      <c r="G5" s="30" t="s">
        <v>316</v>
      </c>
      <c r="H5" s="30" t="s">
        <v>317</v>
      </c>
      <c r="I5" s="30" t="s">
        <v>318</v>
      </c>
      <c r="J5" s="30" t="s">
        <v>319</v>
      </c>
    </row>
    <row r="6" spans="1:10" ht="409.6" outlineLevel="1" thickBot="1" x14ac:dyDescent="0.25">
      <c r="A6" s="40" t="s">
        <v>320</v>
      </c>
      <c r="B6" s="30" t="s">
        <v>380</v>
      </c>
      <c r="C6" s="30" t="s">
        <v>296</v>
      </c>
      <c r="D6" s="30" t="s">
        <v>297</v>
      </c>
      <c r="E6" s="30" t="s">
        <v>295</v>
      </c>
      <c r="F6" s="30" t="s">
        <v>382</v>
      </c>
      <c r="G6" s="30" t="s">
        <v>121</v>
      </c>
      <c r="H6" s="30" t="s">
        <v>321</v>
      </c>
      <c r="I6" s="30" t="s">
        <v>322</v>
      </c>
      <c r="J6" s="30" t="s">
        <v>323</v>
      </c>
    </row>
    <row r="7" spans="1:10" ht="15.75" x14ac:dyDescent="0.2">
      <c r="A7" s="41" t="s">
        <v>42</v>
      </c>
      <c r="B7" s="30"/>
      <c r="C7" s="30"/>
      <c r="D7" s="30"/>
      <c r="E7" s="30"/>
      <c r="F7" s="30"/>
      <c r="G7" s="30"/>
      <c r="H7" s="30"/>
      <c r="I7" s="30"/>
      <c r="J7" s="30"/>
    </row>
    <row r="8" spans="1:10" ht="205.5" outlineLevel="1" thickBot="1" x14ac:dyDescent="0.25">
      <c r="A8" s="40" t="s">
        <v>324</v>
      </c>
      <c r="B8" s="30" t="s">
        <v>325</v>
      </c>
      <c r="C8" s="30" t="s">
        <v>293</v>
      </c>
      <c r="D8" s="30" t="s">
        <v>294</v>
      </c>
      <c r="E8" s="30" t="s">
        <v>295</v>
      </c>
      <c r="F8" s="30" t="s">
        <v>326</v>
      </c>
      <c r="G8" s="30" t="s">
        <v>327</v>
      </c>
      <c r="H8" s="30" t="s">
        <v>328</v>
      </c>
      <c r="I8" s="30" t="s">
        <v>329</v>
      </c>
      <c r="J8" s="30" t="s">
        <v>330</v>
      </c>
    </row>
    <row r="9" spans="1:10" ht="409.6" outlineLevel="1" thickBot="1" x14ac:dyDescent="0.25">
      <c r="A9" s="40" t="s">
        <v>395</v>
      </c>
      <c r="B9" s="30" t="s">
        <v>383</v>
      </c>
      <c r="C9" s="30" t="s">
        <v>298</v>
      </c>
      <c r="D9" s="30">
        <v>47483</v>
      </c>
      <c r="E9" s="30" t="s">
        <v>295</v>
      </c>
      <c r="F9" s="30" t="s">
        <v>384</v>
      </c>
      <c r="G9" s="30" t="s">
        <v>327</v>
      </c>
      <c r="H9" s="30" t="s">
        <v>331</v>
      </c>
      <c r="I9" s="30" t="s">
        <v>332</v>
      </c>
      <c r="J9" s="30" t="s">
        <v>333</v>
      </c>
    </row>
    <row r="10" spans="1:10" ht="15.75" outlineLevel="1" x14ac:dyDescent="0.2">
      <c r="A10" s="41" t="s">
        <v>43</v>
      </c>
      <c r="B10" s="30"/>
      <c r="C10" s="30"/>
      <c r="D10" s="30"/>
      <c r="E10" s="30"/>
      <c r="F10" s="30"/>
      <c r="G10" s="30"/>
      <c r="H10" s="30"/>
      <c r="I10" s="30"/>
      <c r="J10" s="30"/>
    </row>
    <row r="11" spans="1:10" ht="315" x14ac:dyDescent="0.2">
      <c r="A11" s="42" t="s">
        <v>387</v>
      </c>
      <c r="B11" s="30" t="s">
        <v>385</v>
      </c>
      <c r="C11" s="30">
        <v>46753</v>
      </c>
      <c r="D11" s="30">
        <v>47483</v>
      </c>
      <c r="E11" s="30" t="s">
        <v>295</v>
      </c>
      <c r="F11" s="30" t="s">
        <v>386</v>
      </c>
      <c r="G11" s="30" t="s">
        <v>334</v>
      </c>
      <c r="H11" s="30" t="s">
        <v>335</v>
      </c>
      <c r="I11" s="30" t="s">
        <v>388</v>
      </c>
      <c r="J11" s="30" t="s">
        <v>301</v>
      </c>
    </row>
    <row r="12" spans="1:10" ht="408.75" customHeight="1" outlineLevel="1" thickBot="1" x14ac:dyDescent="0.25">
      <c r="A12" s="40" t="s">
        <v>336</v>
      </c>
      <c r="B12" s="30" t="s">
        <v>389</v>
      </c>
      <c r="C12" s="30">
        <v>47484</v>
      </c>
      <c r="D12" s="30" t="s">
        <v>337</v>
      </c>
      <c r="E12" s="30" t="s">
        <v>295</v>
      </c>
      <c r="F12" s="30" t="s">
        <v>390</v>
      </c>
      <c r="G12" s="30" t="s">
        <v>338</v>
      </c>
      <c r="H12" s="30" t="s">
        <v>339</v>
      </c>
      <c r="I12" s="30" t="s">
        <v>391</v>
      </c>
      <c r="J12" s="30" t="s">
        <v>392</v>
      </c>
    </row>
    <row r="13" spans="1:10" ht="12.75" customHeight="1" outlineLevel="1" x14ac:dyDescent="0.2"/>
  </sheetData>
  <mergeCells count="1">
    <mergeCell ref="A1:J1"/>
  </mergeCells>
  <pageMargins left="0.31496062992125984" right="0.31496062992125984" top="0.74803149606299213" bottom="0.74803149606299213" header="0.31496062992125984" footer="0.31496062992125984"/>
  <pageSetup paperSize="9" scale="1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view="pageBreakPreview" zoomScaleNormal="100" zoomScaleSheetLayoutView="100" workbookViewId="0">
      <selection activeCell="I5" sqref="I5"/>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1" t="s">
        <v>44</v>
      </c>
      <c r="B1" s="61"/>
      <c r="C1" s="61"/>
      <c r="D1" s="61"/>
      <c r="E1" s="61"/>
    </row>
    <row r="2" spans="1:5" ht="25.35" customHeight="1" x14ac:dyDescent="0.2">
      <c r="A2" s="12" t="s">
        <v>45</v>
      </c>
      <c r="B2" s="12" t="s">
        <v>211</v>
      </c>
      <c r="C2" s="12" t="s">
        <v>46</v>
      </c>
      <c r="D2" s="12" t="s">
        <v>47</v>
      </c>
      <c r="E2" s="12" t="s">
        <v>48</v>
      </c>
    </row>
    <row r="3" spans="1:5" ht="189" x14ac:dyDescent="0.2">
      <c r="A3" s="13" t="s">
        <v>273</v>
      </c>
      <c r="B3" s="13" t="s">
        <v>274</v>
      </c>
      <c r="C3" s="13" t="s">
        <v>275</v>
      </c>
      <c r="D3" s="13" t="s">
        <v>64</v>
      </c>
      <c r="E3" s="13" t="s">
        <v>276</v>
      </c>
    </row>
    <row r="4" spans="1:5" ht="94.5" x14ac:dyDescent="0.2">
      <c r="A4" s="13" t="s">
        <v>277</v>
      </c>
      <c r="B4" s="13" t="s">
        <v>274</v>
      </c>
      <c r="C4" s="13" t="s">
        <v>278</v>
      </c>
      <c r="D4" s="13" t="s">
        <v>60</v>
      </c>
      <c r="E4" s="13" t="s">
        <v>279</v>
      </c>
    </row>
    <row r="5" spans="1:5" ht="220.5" x14ac:dyDescent="0.2">
      <c r="A5" s="13" t="s">
        <v>280</v>
      </c>
      <c r="B5" s="13" t="s">
        <v>274</v>
      </c>
      <c r="C5" s="13" t="s">
        <v>281</v>
      </c>
      <c r="D5" s="13" t="s">
        <v>64</v>
      </c>
      <c r="E5" s="13" t="s">
        <v>282</v>
      </c>
    </row>
    <row r="6" spans="1:5" ht="236.25" x14ac:dyDescent="0.2">
      <c r="A6" s="13" t="s">
        <v>283</v>
      </c>
      <c r="B6" s="13" t="s">
        <v>274</v>
      </c>
      <c r="C6" s="13" t="s">
        <v>284</v>
      </c>
      <c r="D6" s="13" t="s">
        <v>60</v>
      </c>
      <c r="E6" s="13" t="s">
        <v>285</v>
      </c>
    </row>
    <row r="7" spans="1:5" ht="236.25" x14ac:dyDescent="0.2">
      <c r="A7" s="13" t="s">
        <v>286</v>
      </c>
      <c r="B7" s="13" t="s">
        <v>274</v>
      </c>
      <c r="C7" s="13" t="s">
        <v>275</v>
      </c>
      <c r="D7" s="13" t="s">
        <v>64</v>
      </c>
      <c r="E7" s="13" t="s">
        <v>287</v>
      </c>
    </row>
    <row r="8" spans="1:5" ht="204.75" x14ac:dyDescent="0.2">
      <c r="A8" s="13" t="s">
        <v>341</v>
      </c>
      <c r="B8" s="13" t="s">
        <v>340</v>
      </c>
      <c r="C8" s="13" t="s">
        <v>275</v>
      </c>
      <c r="D8" s="13" t="s">
        <v>64</v>
      </c>
      <c r="E8" s="13" t="s">
        <v>393</v>
      </c>
    </row>
    <row r="9" spans="1:5" ht="189" x14ac:dyDescent="0.2">
      <c r="A9" s="13" t="s">
        <v>342</v>
      </c>
      <c r="B9" s="13" t="s">
        <v>343</v>
      </c>
      <c r="C9" s="13" t="s">
        <v>278</v>
      </c>
      <c r="D9" s="13" t="s">
        <v>60</v>
      </c>
      <c r="E9" s="13" t="s">
        <v>344</v>
      </c>
    </row>
    <row r="10" spans="1:5" ht="204.75" x14ac:dyDescent="0.2">
      <c r="A10" s="13" t="s">
        <v>345</v>
      </c>
      <c r="B10" s="13" t="s">
        <v>346</v>
      </c>
      <c r="C10" s="13" t="s">
        <v>281</v>
      </c>
      <c r="D10" s="13" t="s">
        <v>67</v>
      </c>
      <c r="E10" s="13" t="s">
        <v>355</v>
      </c>
    </row>
    <row r="11" spans="1:5" ht="220.5" x14ac:dyDescent="0.2">
      <c r="A11" s="13" t="s">
        <v>347</v>
      </c>
      <c r="B11" s="13" t="s">
        <v>348</v>
      </c>
      <c r="C11" s="13" t="s">
        <v>349</v>
      </c>
      <c r="D11" s="13" t="s">
        <v>57</v>
      </c>
      <c r="E11" s="13" t="s">
        <v>350</v>
      </c>
    </row>
    <row r="12" spans="1:5" ht="220.5" x14ac:dyDescent="0.2">
      <c r="A12" s="13" t="s">
        <v>351</v>
      </c>
      <c r="B12" s="13" t="s">
        <v>394</v>
      </c>
      <c r="C12" s="13" t="s">
        <v>284</v>
      </c>
      <c r="D12" s="13" t="s">
        <v>67</v>
      </c>
      <c r="E12" s="13" t="s">
        <v>352</v>
      </c>
    </row>
    <row r="13" spans="1:5" ht="204.75" x14ac:dyDescent="0.2">
      <c r="A13" s="13" t="s">
        <v>353</v>
      </c>
      <c r="B13" s="13" t="s">
        <v>340</v>
      </c>
      <c r="C13" s="13" t="s">
        <v>275</v>
      </c>
      <c r="D13" s="13" t="s">
        <v>64</v>
      </c>
      <c r="E13" s="13" t="s">
        <v>354</v>
      </c>
    </row>
    <row r="1048576" ht="12.75" customHeight="1" x14ac:dyDescent="0.2"/>
  </sheetData>
  <mergeCells count="1">
    <mergeCell ref="A1:E1"/>
  </mergeCells>
  <dataValidations count="1">
    <dataValidation allowBlank="1" showErrorMessage="1" errorTitle="Ошибка" error="Введите целое число больше нуля или оставьте поле пустым." sqref="C1:C2 C8: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operator="equal" allowBlank="1" showErrorMessage="1" errorTitle="Ошибка" error="Выберите значение из списка">
          <x14:formula1>
            <xm:f>'Справочная информация'!$D$3:$D$6</xm:f>
          </x14:formula1>
          <x14:formula2>
            <xm:f>0</xm:f>
          </x14:formula2>
          <xm:sqref>D1:D8 D10:D1009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M12" sqref="M12"/>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68" t="s">
        <v>49</v>
      </c>
      <c r="B1" s="68"/>
      <c r="C1" s="68"/>
      <c r="D1" s="68"/>
      <c r="E1" s="15"/>
    </row>
    <row r="2" spans="1:5" s="4" customFormat="1" ht="15.75" x14ac:dyDescent="0.25">
      <c r="A2" s="16" t="s">
        <v>5</v>
      </c>
      <c r="B2" s="16" t="s">
        <v>50</v>
      </c>
      <c r="C2" s="16" t="s">
        <v>51</v>
      </c>
      <c r="D2" s="16" t="s">
        <v>52</v>
      </c>
      <c r="E2" s="17" t="s">
        <v>53</v>
      </c>
    </row>
    <row r="3" spans="1:5" s="4" customFormat="1" ht="31.5" x14ac:dyDescent="0.25">
      <c r="A3" s="18" t="s">
        <v>54</v>
      </c>
      <c r="B3" s="18" t="s">
        <v>55</v>
      </c>
      <c r="C3" s="18" t="s">
        <v>56</v>
      </c>
      <c r="D3" s="18" t="s">
        <v>57</v>
      </c>
      <c r="E3" s="19" t="s">
        <v>39</v>
      </c>
    </row>
    <row r="4" spans="1:5" s="4" customFormat="1" ht="31.5" x14ac:dyDescent="0.25">
      <c r="A4" s="18" t="s">
        <v>58</v>
      </c>
      <c r="B4" s="18" t="s">
        <v>59</v>
      </c>
      <c r="C4" s="18" t="s">
        <v>40</v>
      </c>
      <c r="D4" s="18" t="s">
        <v>60</v>
      </c>
      <c r="E4" s="19" t="s">
        <v>41</v>
      </c>
    </row>
    <row r="5" spans="1:5" s="4" customFormat="1" ht="31.5" x14ac:dyDescent="0.25">
      <c r="A5" s="18" t="s">
        <v>61</v>
      </c>
      <c r="B5" s="18" t="s">
        <v>62</v>
      </c>
      <c r="C5" s="18" t="s">
        <v>63</v>
      </c>
      <c r="D5" s="18" t="s">
        <v>64</v>
      </c>
      <c r="E5" s="19" t="s">
        <v>42</v>
      </c>
    </row>
    <row r="6" spans="1:5" s="4" customFormat="1" ht="47.25" x14ac:dyDescent="0.25">
      <c r="A6" s="18" t="s">
        <v>65</v>
      </c>
      <c r="B6" s="18" t="s">
        <v>66</v>
      </c>
      <c r="C6" s="18"/>
      <c r="D6" s="18" t="s">
        <v>67</v>
      </c>
      <c r="E6" s="19" t="s">
        <v>43</v>
      </c>
    </row>
    <row r="7" spans="1:5" s="4" customFormat="1" ht="31.5" x14ac:dyDescent="0.25">
      <c r="A7" s="18" t="s">
        <v>68</v>
      </c>
      <c r="B7" s="18" t="s">
        <v>69</v>
      </c>
      <c r="C7" s="18"/>
      <c r="D7" s="18"/>
      <c r="E7" s="19"/>
    </row>
    <row r="8" spans="1:5" s="4" customFormat="1" ht="31.5" x14ac:dyDescent="0.25">
      <c r="A8" s="18" t="s">
        <v>70</v>
      </c>
      <c r="B8" s="18" t="s">
        <v>71</v>
      </c>
      <c r="C8" s="18"/>
      <c r="D8" s="18"/>
      <c r="E8" s="20"/>
    </row>
    <row r="9" spans="1:5" s="4" customFormat="1" ht="31.5" x14ac:dyDescent="0.25">
      <c r="A9" s="18" t="s">
        <v>72</v>
      </c>
      <c r="B9" s="18" t="s">
        <v>73</v>
      </c>
      <c r="C9" s="18"/>
      <c r="D9" s="18"/>
      <c r="E9" s="19"/>
    </row>
    <row r="10" spans="1:5" s="4" customFormat="1" ht="47.25" x14ac:dyDescent="0.25">
      <c r="A10" s="18" t="s">
        <v>74</v>
      </c>
      <c r="B10" s="18" t="s">
        <v>75</v>
      </c>
      <c r="C10" s="18"/>
      <c r="D10" s="18"/>
      <c r="E10" s="20"/>
    </row>
    <row r="11" spans="1:5" s="4" customFormat="1" ht="31.5" x14ac:dyDescent="0.25">
      <c r="A11" s="18" t="s">
        <v>76</v>
      </c>
      <c r="B11" s="18" t="s">
        <v>77</v>
      </c>
      <c r="C11" s="18"/>
      <c r="D11" s="18"/>
      <c r="E11" s="19"/>
    </row>
    <row r="12" spans="1:5" s="4" customFormat="1" ht="47.25" x14ac:dyDescent="0.25">
      <c r="A12" s="18"/>
      <c r="B12" s="18" t="s">
        <v>78</v>
      </c>
      <c r="C12" s="18"/>
      <c r="D12" s="18"/>
      <c r="E12" s="20"/>
    </row>
    <row r="13" spans="1:5" s="4" customFormat="1" ht="31.5" x14ac:dyDescent="0.25">
      <c r="A13" s="18"/>
      <c r="B13" s="18" t="s">
        <v>79</v>
      </c>
      <c r="C13" s="18"/>
      <c r="D13" s="18"/>
      <c r="E13" s="20"/>
    </row>
    <row r="14" spans="1:5" s="4" customFormat="1" ht="15.75" x14ac:dyDescent="0.25">
      <c r="A14" s="18"/>
      <c r="B14" s="18" t="s">
        <v>80</v>
      </c>
      <c r="C14" s="18"/>
      <c r="D14" s="18"/>
      <c r="E14" s="20"/>
    </row>
    <row r="15" spans="1:5" s="4" customFormat="1" ht="47.25" x14ac:dyDescent="0.25">
      <c r="A15" s="18"/>
      <c r="B15" s="18" t="s">
        <v>81</v>
      </c>
      <c r="C15" s="18"/>
      <c r="D15" s="18"/>
      <c r="E15" s="20"/>
    </row>
    <row r="16" spans="1:5" s="4" customFormat="1" ht="31.5" x14ac:dyDescent="0.25">
      <c r="A16" s="18"/>
      <c r="B16" s="18" t="s">
        <v>82</v>
      </c>
      <c r="C16" s="18"/>
      <c r="D16" s="18"/>
      <c r="E16" s="20"/>
    </row>
    <row r="17" spans="1:5" s="4" customFormat="1" ht="31.5" x14ac:dyDescent="0.25">
      <c r="A17" s="18"/>
      <c r="B17" s="18" t="s">
        <v>83</v>
      </c>
      <c r="C17" s="18"/>
      <c r="D17" s="18"/>
      <c r="E17" s="20"/>
    </row>
    <row r="18" spans="1:5" s="4" customFormat="1" ht="31.5" x14ac:dyDescent="0.25">
      <c r="A18" s="18"/>
      <c r="B18" s="18" t="s">
        <v>84</v>
      </c>
      <c r="C18" s="18"/>
      <c r="D18" s="18"/>
      <c r="E18" s="20"/>
    </row>
    <row r="19" spans="1:5" s="4" customFormat="1" ht="47.25" x14ac:dyDescent="0.25">
      <c r="A19" s="18"/>
      <c r="B19" s="18" t="s">
        <v>85</v>
      </c>
      <c r="C19" s="18"/>
      <c r="D19" s="18"/>
      <c r="E19" s="20"/>
    </row>
    <row r="20" spans="1:5" s="4" customFormat="1" ht="31.5" x14ac:dyDescent="0.25">
      <c r="A20" s="18"/>
      <c r="B20" s="18" t="s">
        <v>86</v>
      </c>
      <c r="C20" s="18"/>
      <c r="D20" s="18"/>
      <c r="E20" s="20"/>
    </row>
    <row r="21" spans="1:5" s="4" customFormat="1" ht="78.75" x14ac:dyDescent="0.25">
      <c r="A21" s="18"/>
      <c r="B21" s="18" t="s">
        <v>87</v>
      </c>
      <c r="C21" s="18"/>
      <c r="D21" s="18"/>
      <c r="E21" s="20"/>
    </row>
    <row r="22" spans="1:5" s="4" customFormat="1" ht="31.5" x14ac:dyDescent="0.25">
      <c r="A22" s="18"/>
      <c r="B22" s="18" t="s">
        <v>88</v>
      </c>
      <c r="C22" s="18"/>
      <c r="D22" s="18"/>
      <c r="E22" s="20"/>
    </row>
    <row r="23" spans="1:5" s="4" customFormat="1" ht="31.5" x14ac:dyDescent="0.25">
      <c r="A23" s="18"/>
      <c r="B23" s="18" t="s">
        <v>89</v>
      </c>
      <c r="C23" s="18"/>
      <c r="D23" s="18"/>
      <c r="E23" s="20"/>
    </row>
    <row r="24" spans="1:5" s="4" customFormat="1" ht="15.75" x14ac:dyDescent="0.25">
      <c r="A24" s="18"/>
      <c r="B24" s="18" t="s">
        <v>90</v>
      </c>
      <c r="C24" s="18"/>
      <c r="D24" s="18"/>
      <c r="E24" s="20"/>
    </row>
    <row r="25" spans="1:5" s="4" customFormat="1" ht="31.5" x14ac:dyDescent="0.25">
      <c r="A25" s="18"/>
      <c r="B25" s="18" t="s">
        <v>91</v>
      </c>
      <c r="C25" s="18"/>
      <c r="D25" s="18"/>
      <c r="E25" s="20"/>
    </row>
    <row r="26" spans="1:5" s="4" customFormat="1" ht="31.5" x14ac:dyDescent="0.25">
      <c r="A26" s="18"/>
      <c r="B26" s="18" t="s">
        <v>92</v>
      </c>
      <c r="C26" s="18"/>
      <c r="D26" s="18"/>
      <c r="E26" s="20"/>
    </row>
    <row r="27" spans="1:5" s="4" customFormat="1" ht="31.5" x14ac:dyDescent="0.25">
      <c r="A27" s="18"/>
      <c r="B27" s="18" t="s">
        <v>93</v>
      </c>
      <c r="C27" s="18"/>
      <c r="D27" s="18"/>
      <c r="E27" s="20"/>
    </row>
    <row r="28" spans="1:5" s="4" customFormat="1" ht="31.5" x14ac:dyDescent="0.25">
      <c r="A28" s="18"/>
      <c r="B28" s="18" t="s">
        <v>94</v>
      </c>
      <c r="C28" s="18"/>
      <c r="D28" s="18"/>
      <c r="E28" s="20"/>
    </row>
    <row r="29" spans="1:5" s="4" customFormat="1" ht="15.75" x14ac:dyDescent="0.25">
      <c r="A29" s="18"/>
      <c r="B29" s="18" t="s">
        <v>95</v>
      </c>
      <c r="C29" s="18"/>
      <c r="D29" s="18"/>
      <c r="E29" s="20"/>
    </row>
    <row r="30" spans="1:5" s="4" customFormat="1" ht="15.75" x14ac:dyDescent="0.25">
      <c r="A30" s="18"/>
      <c r="B30" s="18" t="s">
        <v>96</v>
      </c>
      <c r="C30" s="18"/>
      <c r="D30" s="18"/>
      <c r="E30" s="20"/>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N22" sqref="N22"/>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69" t="s">
        <v>97</v>
      </c>
      <c r="B1" s="69" t="s">
        <v>35</v>
      </c>
    </row>
    <row r="2" spans="1:2" ht="15.75" x14ac:dyDescent="0.2">
      <c r="A2" s="21" t="s">
        <v>98</v>
      </c>
      <c r="B2" s="21" t="s">
        <v>35</v>
      </c>
    </row>
    <row r="3" spans="1:2" ht="31.5" x14ac:dyDescent="0.2">
      <c r="A3" s="20" t="s">
        <v>99</v>
      </c>
      <c r="B3" s="20" t="s">
        <v>100</v>
      </c>
    </row>
    <row r="4" spans="1:2" ht="31.5" x14ac:dyDescent="0.2">
      <c r="A4" s="20" t="s">
        <v>101</v>
      </c>
      <c r="B4" s="20" t="s">
        <v>102</v>
      </c>
    </row>
    <row r="5" spans="1:2" ht="31.5" x14ac:dyDescent="0.2">
      <c r="A5" s="20" t="s">
        <v>103</v>
      </c>
      <c r="B5" s="20" t="s">
        <v>104</v>
      </c>
    </row>
    <row r="6" spans="1:2" ht="31.5" x14ac:dyDescent="0.2">
      <c r="A6" s="20" t="s">
        <v>105</v>
      </c>
      <c r="B6" s="20" t="s">
        <v>106</v>
      </c>
    </row>
    <row r="7" spans="1:2" ht="31.5" x14ac:dyDescent="0.2">
      <c r="A7" s="20" t="s">
        <v>107</v>
      </c>
      <c r="B7" s="20" t="s">
        <v>108</v>
      </c>
    </row>
    <row r="8" spans="1:2" ht="31.5" x14ac:dyDescent="0.2">
      <c r="A8" s="20" t="s">
        <v>109</v>
      </c>
      <c r="B8" s="20" t="s">
        <v>110</v>
      </c>
    </row>
    <row r="9" spans="1:2" ht="31.5" x14ac:dyDescent="0.2">
      <c r="A9" s="20" t="s">
        <v>111</v>
      </c>
      <c r="B9" s="20" t="s">
        <v>112</v>
      </c>
    </row>
    <row r="10" spans="1:2" ht="31.5" x14ac:dyDescent="0.2">
      <c r="A10" s="20" t="s">
        <v>113</v>
      </c>
      <c r="B10" s="20" t="s">
        <v>114</v>
      </c>
    </row>
    <row r="11" spans="1:2" ht="31.5" x14ac:dyDescent="0.2">
      <c r="A11" s="20" t="s">
        <v>115</v>
      </c>
      <c r="B11" s="20" t="s">
        <v>116</v>
      </c>
    </row>
    <row r="12" spans="1:2" ht="31.5" x14ac:dyDescent="0.2">
      <c r="A12" s="20" t="s">
        <v>117</v>
      </c>
      <c r="B12" s="20" t="s">
        <v>118</v>
      </c>
    </row>
    <row r="13" spans="1:2" ht="31.5" x14ac:dyDescent="0.2">
      <c r="A13" s="20" t="s">
        <v>119</v>
      </c>
      <c r="B13" s="20" t="s">
        <v>120</v>
      </c>
    </row>
    <row r="14" spans="1:2" ht="31.5" x14ac:dyDescent="0.2">
      <c r="A14" s="20" t="s">
        <v>121</v>
      </c>
      <c r="B14" s="20" t="s">
        <v>122</v>
      </c>
    </row>
    <row r="15" spans="1:2" ht="15.75" x14ac:dyDescent="0.2">
      <c r="A15" s="20" t="s">
        <v>123</v>
      </c>
      <c r="B15" s="20" t="s">
        <v>124</v>
      </c>
    </row>
    <row r="16" spans="1:2" ht="31.5" x14ac:dyDescent="0.2">
      <c r="A16" s="20" t="s">
        <v>125</v>
      </c>
      <c r="B16" s="20" t="s">
        <v>126</v>
      </c>
    </row>
    <row r="17" spans="1:2" ht="15.75" x14ac:dyDescent="0.2">
      <c r="A17" s="20" t="s">
        <v>127</v>
      </c>
      <c r="B17" s="20" t="s">
        <v>128</v>
      </c>
    </row>
    <row r="18" spans="1:2" ht="15.75" x14ac:dyDescent="0.2">
      <c r="A18" s="20" t="s">
        <v>129</v>
      </c>
      <c r="B18" s="20" t="s">
        <v>130</v>
      </c>
    </row>
    <row r="19" spans="1:2" ht="15.75" x14ac:dyDescent="0.2">
      <c r="A19" s="20" t="s">
        <v>131</v>
      </c>
      <c r="B19" s="20" t="s">
        <v>132</v>
      </c>
    </row>
    <row r="20" spans="1:2" ht="15.75" x14ac:dyDescent="0.2">
      <c r="A20" s="20" t="s">
        <v>133</v>
      </c>
      <c r="B20" s="20" t="s">
        <v>134</v>
      </c>
    </row>
    <row r="21" spans="1:2" ht="31.5" x14ac:dyDescent="0.2">
      <c r="A21" s="20" t="s">
        <v>135</v>
      </c>
      <c r="B21" s="20" t="s">
        <v>136</v>
      </c>
    </row>
    <row r="22" spans="1:2" ht="15.75" x14ac:dyDescent="0.2">
      <c r="A22" s="20" t="s">
        <v>137</v>
      </c>
      <c r="B22" s="20" t="s">
        <v>138</v>
      </c>
    </row>
    <row r="23" spans="1:2" ht="31.5" x14ac:dyDescent="0.2">
      <c r="A23" s="20" t="s">
        <v>139</v>
      </c>
      <c r="B23" s="20" t="s">
        <v>140</v>
      </c>
    </row>
    <row r="24" spans="1:2" ht="15.75" x14ac:dyDescent="0.2">
      <c r="A24" s="20" t="s">
        <v>141</v>
      </c>
      <c r="B24" s="20" t="s">
        <v>142</v>
      </c>
    </row>
    <row r="25" spans="1:2" ht="15.75" x14ac:dyDescent="0.2">
      <c r="A25" s="20" t="s">
        <v>143</v>
      </c>
      <c r="B25" s="20" t="s">
        <v>144</v>
      </c>
    </row>
    <row r="26" spans="1:2" ht="31.5" x14ac:dyDescent="0.2">
      <c r="A26" s="20" t="s">
        <v>145</v>
      </c>
      <c r="B26" s="20" t="s">
        <v>146</v>
      </c>
    </row>
    <row r="27" spans="1:2" ht="15.75" x14ac:dyDescent="0.2">
      <c r="A27" s="20" t="s">
        <v>147</v>
      </c>
      <c r="B27" s="20" t="s">
        <v>148</v>
      </c>
    </row>
    <row r="28" spans="1:2" ht="15.75" x14ac:dyDescent="0.2">
      <c r="A28" s="20" t="s">
        <v>149</v>
      </c>
      <c r="B28" s="20" t="s">
        <v>150</v>
      </c>
    </row>
    <row r="29" spans="1:2" ht="15.75" x14ac:dyDescent="0.2">
      <c r="A29" s="20" t="s">
        <v>151</v>
      </c>
      <c r="B29" s="20" t="s">
        <v>152</v>
      </c>
    </row>
    <row r="30" spans="1:2" ht="15.75" x14ac:dyDescent="0.2">
      <c r="A30" s="20" t="s">
        <v>153</v>
      </c>
      <c r="B30" s="20" t="s">
        <v>154</v>
      </c>
    </row>
    <row r="31" spans="1:2" ht="31.5" x14ac:dyDescent="0.2">
      <c r="A31" s="20" t="s">
        <v>155</v>
      </c>
      <c r="B31" s="20" t="s">
        <v>156</v>
      </c>
    </row>
    <row r="32" spans="1:2" ht="15.75" x14ac:dyDescent="0.2">
      <c r="A32" s="20" t="s">
        <v>157</v>
      </c>
      <c r="B32" s="20" t="s">
        <v>158</v>
      </c>
    </row>
    <row r="33" spans="1:2" ht="15.75" x14ac:dyDescent="0.2">
      <c r="A33" s="20" t="s">
        <v>159</v>
      </c>
      <c r="B33" s="20" t="s">
        <v>160</v>
      </c>
    </row>
    <row r="34" spans="1:2" ht="31.5" x14ac:dyDescent="0.2">
      <c r="A34" s="20" t="s">
        <v>161</v>
      </c>
      <c r="B34" s="20" t="s">
        <v>162</v>
      </c>
    </row>
    <row r="35" spans="1:2" ht="15.75" x14ac:dyDescent="0.2">
      <c r="A35" s="20" t="s">
        <v>163</v>
      </c>
      <c r="B35" s="20" t="s">
        <v>164</v>
      </c>
    </row>
    <row r="36" spans="1:2" ht="23.85" customHeight="1" x14ac:dyDescent="0.2">
      <c r="A36" s="20" t="s">
        <v>165</v>
      </c>
      <c r="B36" s="20" t="s">
        <v>166</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2025-10-13T08:03:59Z</cp:lastPrinted>
  <dcterms:created xsi:type="dcterms:W3CDTF">2025-08-08T11:19:09Z</dcterms:created>
  <dcterms:modified xsi:type="dcterms:W3CDTF">2026-02-04T10:43:36Z</dcterms:modified>
  <dc:language>en-US</dc:language>
</cp:coreProperties>
</file>